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renata\Downloads\supplementary_materials\supplementary_material\user_study\"/>
    </mc:Choice>
  </mc:AlternateContent>
  <xr:revisionPtr revIDLastSave="0" documentId="13_ncr:1_{78CBBC7F-A771-45B5-AA5D-D2AC38D975B6}" xr6:coauthVersionLast="47" xr6:coauthVersionMax="47" xr10:uidLastSave="{00000000-0000-0000-0000-000000000000}"/>
  <bookViews>
    <workbookView xWindow="-98" yWindow="-98" windowWidth="28996" windowHeight="15796" activeTab="3" xr2:uid="{00000000-000D-0000-FFFF-FFFF00000000}"/>
  </bookViews>
  <sheets>
    <sheet name="ALL" sheetId="1" r:id="rId1"/>
    <sheet name="Similarity" sheetId="2" r:id="rId2"/>
    <sheet name="VisualAppeal" sheetId="3" r:id="rId3"/>
    <sheet name="RecognizeConten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4" l="1"/>
  <c r="C46" i="4"/>
  <c r="D46" i="4"/>
  <c r="B47" i="4"/>
  <c r="C47" i="4"/>
  <c r="D47" i="4"/>
  <c r="B48" i="4"/>
  <c r="C48" i="4"/>
  <c r="D48" i="4"/>
  <c r="B49" i="4"/>
  <c r="C49" i="4"/>
  <c r="D49" i="4"/>
  <c r="C45" i="4"/>
  <c r="D45" i="4"/>
  <c r="B45" i="4"/>
  <c r="Y50" i="4"/>
  <c r="X50" i="4"/>
  <c r="W50" i="4"/>
  <c r="V50" i="4"/>
  <c r="Y49" i="4"/>
  <c r="X49" i="4"/>
  <c r="W49" i="4"/>
  <c r="V49" i="4"/>
  <c r="Y48" i="4"/>
  <c r="X48" i="4"/>
  <c r="W48" i="4"/>
  <c r="V48" i="4"/>
  <c r="Y47" i="4"/>
  <c r="X47" i="4"/>
  <c r="W47" i="4"/>
  <c r="V47" i="4"/>
  <c r="Y46" i="4"/>
  <c r="X46" i="4"/>
  <c r="W46" i="4"/>
  <c r="V46" i="4"/>
  <c r="V47" i="3"/>
  <c r="W47" i="3"/>
  <c r="X47" i="3"/>
  <c r="Y47" i="3"/>
  <c r="V48" i="3"/>
  <c r="W48" i="3"/>
  <c r="X48" i="3"/>
  <c r="Y48" i="3"/>
  <c r="V49" i="3"/>
  <c r="W49" i="3"/>
  <c r="X49" i="3"/>
  <c r="Y49" i="3"/>
  <c r="V50" i="3"/>
  <c r="W50" i="3"/>
  <c r="X50" i="3"/>
  <c r="Y50" i="3"/>
  <c r="W46" i="3"/>
  <c r="X46" i="3"/>
  <c r="Y46" i="3"/>
  <c r="V46" i="3"/>
  <c r="B46" i="3"/>
  <c r="C46" i="3"/>
  <c r="D46" i="3"/>
  <c r="B47" i="3"/>
  <c r="C47" i="3"/>
  <c r="D47" i="3"/>
  <c r="B48" i="3"/>
  <c r="C48" i="3"/>
  <c r="D48" i="3"/>
  <c r="B49" i="3"/>
  <c r="C49" i="3"/>
  <c r="D49" i="3"/>
  <c r="C45" i="3"/>
  <c r="D45" i="3"/>
  <c r="B45" i="3"/>
  <c r="V45" i="2"/>
  <c r="W45" i="2"/>
  <c r="X45" i="2"/>
  <c r="Y45" i="2"/>
  <c r="V46" i="2"/>
  <c r="W46" i="2"/>
  <c r="X46" i="2"/>
  <c r="Y46" i="2"/>
  <c r="V47" i="2"/>
  <c r="W47" i="2"/>
  <c r="X47" i="2"/>
  <c r="Y47" i="2"/>
  <c r="W44" i="2"/>
  <c r="X44" i="2"/>
  <c r="Y44" i="2"/>
  <c r="V44" i="2"/>
  <c r="B44" i="2"/>
  <c r="C44" i="2"/>
  <c r="D44" i="2"/>
  <c r="B45" i="2"/>
  <c r="C45" i="2"/>
  <c r="D45" i="2"/>
  <c r="C43" i="2"/>
  <c r="D43" i="2"/>
  <c r="B43" i="2"/>
  <c r="V30" i="2"/>
  <c r="V37" i="2" s="1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W31" i="3"/>
  <c r="W38" i="3" s="1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V34" i="3"/>
  <c r="V33" i="3"/>
  <c r="V32" i="3"/>
  <c r="V31" i="3"/>
  <c r="V38" i="3" s="1"/>
  <c r="V30" i="3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W31" i="4"/>
  <c r="X31" i="4"/>
  <c r="Y31" i="4"/>
  <c r="Z31" i="4"/>
  <c r="AA31" i="4"/>
  <c r="AB31" i="4"/>
  <c r="AC31" i="4"/>
  <c r="AD31" i="4"/>
  <c r="V38" i="4" s="1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W32" i="4"/>
  <c r="X32" i="4"/>
  <c r="Y32" i="4"/>
  <c r="Z32" i="4"/>
  <c r="AA32" i="4"/>
  <c r="AB32" i="4"/>
  <c r="AC32" i="4"/>
  <c r="Y39" i="4" s="1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V34" i="4"/>
  <c r="V33" i="4"/>
  <c r="V40" i="4" s="1"/>
  <c r="V32" i="4"/>
  <c r="V39" i="4" s="1"/>
  <c r="V31" i="4"/>
  <c r="V30" i="4"/>
  <c r="V37" i="4" s="1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B34" i="4"/>
  <c r="B33" i="4"/>
  <c r="B32" i="4"/>
  <c r="B31" i="4"/>
  <c r="B30" i="4"/>
  <c r="X37" i="4"/>
  <c r="X41" i="4"/>
  <c r="W40" i="4"/>
  <c r="Y38" i="4"/>
  <c r="W37" i="4"/>
  <c r="W40" i="3"/>
  <c r="X41" i="3"/>
  <c r="W41" i="3"/>
  <c r="X40" i="3"/>
  <c r="Y39" i="3"/>
  <c r="Y37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B34" i="3"/>
  <c r="B33" i="3"/>
  <c r="B40" i="3" s="1"/>
  <c r="B31" i="3"/>
  <c r="B38" i="3" s="1"/>
  <c r="B32" i="3"/>
  <c r="B30" i="3"/>
  <c r="V38" i="2"/>
  <c r="W41" i="2"/>
  <c r="X41" i="2"/>
  <c r="Y41" i="2"/>
  <c r="W37" i="2"/>
  <c r="X37" i="2"/>
  <c r="Y37" i="2"/>
  <c r="W38" i="2"/>
  <c r="X38" i="2"/>
  <c r="Y38" i="2"/>
  <c r="W39" i="2"/>
  <c r="X39" i="2"/>
  <c r="Y39" i="2"/>
  <c r="W40" i="2"/>
  <c r="X40" i="2"/>
  <c r="Y40" i="2"/>
  <c r="V39" i="2"/>
  <c r="V40" i="2"/>
  <c r="C40" i="2"/>
  <c r="D40" i="2"/>
  <c r="B40" i="2"/>
  <c r="D38" i="2"/>
  <c r="D37" i="2"/>
  <c r="C38" i="2"/>
  <c r="C37" i="2"/>
  <c r="B39" i="2"/>
  <c r="B38" i="2"/>
  <c r="C39" i="2"/>
  <c r="D39" i="2"/>
  <c r="B37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V33" i="2"/>
  <c r="V32" i="2"/>
  <c r="V31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B32" i="2"/>
  <c r="B31" i="2"/>
  <c r="B30" i="2"/>
  <c r="V41" i="3" l="1"/>
  <c r="V40" i="3"/>
  <c r="V39" i="3"/>
  <c r="D41" i="3"/>
  <c r="B39" i="3"/>
  <c r="D40" i="3"/>
  <c r="Y41" i="3"/>
  <c r="V37" i="3"/>
  <c r="C39" i="3"/>
  <c r="X37" i="3"/>
  <c r="X38" i="3"/>
  <c r="D39" i="3"/>
  <c r="D38" i="3"/>
  <c r="W37" i="3"/>
  <c r="Y38" i="3"/>
  <c r="W39" i="3"/>
  <c r="Y40" i="3"/>
  <c r="B41" i="3"/>
  <c r="C41" i="3"/>
  <c r="C40" i="3"/>
  <c r="B37" i="3"/>
  <c r="C38" i="3"/>
  <c r="D37" i="3"/>
  <c r="X39" i="3"/>
  <c r="C37" i="3"/>
  <c r="D42" i="3"/>
  <c r="Y40" i="4"/>
  <c r="X39" i="4"/>
  <c r="W38" i="4"/>
  <c r="W41" i="4"/>
  <c r="X38" i="4"/>
  <c r="X40" i="4"/>
  <c r="W39" i="4"/>
  <c r="Y37" i="4"/>
  <c r="Y41" i="4"/>
  <c r="V41" i="4"/>
  <c r="C40" i="4"/>
  <c r="C38" i="4"/>
  <c r="D39" i="4"/>
  <c r="C39" i="4"/>
  <c r="D40" i="4"/>
  <c r="D37" i="4"/>
  <c r="B40" i="4"/>
  <c r="B41" i="4"/>
  <c r="B39" i="4"/>
  <c r="B38" i="4"/>
  <c r="D38" i="4"/>
  <c r="D41" i="4"/>
  <c r="C41" i="4"/>
  <c r="C37" i="4"/>
  <c r="B37" i="4"/>
  <c r="V41" i="2"/>
  <c r="V42" i="3" l="1"/>
  <c r="X42" i="3"/>
  <c r="W42" i="3"/>
  <c r="Y42" i="3"/>
  <c r="C42" i="3"/>
  <c r="B42" i="3"/>
  <c r="V42" i="4"/>
  <c r="Y42" i="4"/>
  <c r="X42" i="4"/>
  <c r="W42" i="4"/>
  <c r="C42" i="4"/>
  <c r="D42" i="4"/>
  <c r="B42" i="4"/>
</calcChain>
</file>

<file path=xl/sharedStrings.xml><?xml version="1.0" encoding="utf-8"?>
<sst xmlns="http://schemas.openxmlformats.org/spreadsheetml/2006/main" count="6592" uniqueCount="160">
  <si>
    <t>Timestamp</t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</si>
  <si>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</si>
  <si>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</si>
  <si>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</si>
  <si>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</si>
  <si>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</si>
  <si>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</si>
  <si>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</si>
  <si>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</si>
  <si>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</si>
  <si>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</si>
  <si>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</si>
  <si>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</si>
  <si>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</si>
  <si>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</si>
  <si>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</si>
  <si>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</si>
  <si>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</si>
  <si>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</si>
  <si>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</si>
  <si>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</si>
  <si>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</si>
  <si>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</si>
  <si>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</si>
  <si>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</si>
  <si>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</si>
  <si>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</si>
  <si>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</si>
  <si>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</si>
  <si>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</si>
  <si>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</si>
  <si>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</si>
  <si>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</si>
  <si>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</si>
  <si>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</si>
  <si>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</si>
  <si>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</si>
  <si>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</si>
  <si>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</si>
  <si>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</si>
  <si>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</si>
  <si>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</si>
  <si>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</si>
  <si>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</si>
  <si>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</si>
  <si>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</si>
  <si>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</si>
  <si>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</si>
  <si>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</si>
  <si>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</si>
  <si>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</si>
  <si>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</si>
  <si>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</si>
  <si>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</si>
  <si>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</si>
  <si>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</si>
  <si>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</si>
  <si>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</si>
  <si>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[D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</si>
  <si>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</si>
  <si>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</si>
  <si>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</si>
  <si>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[D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</si>
  <si>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</si>
  <si>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</si>
  <si>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</si>
  <si>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D,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</si>
  <si>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</si>
  <si>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</si>
  <si>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</si>
  <si>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[D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</si>
  <si>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</si>
  <si>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</si>
  <si>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</si>
  <si>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[D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</si>
  <si>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</si>
  <si>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</si>
  <si>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</si>
  <si>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D,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</si>
  <si>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</si>
  <si>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</si>
  <si>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</si>
  <si>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[D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</si>
  <si>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</si>
  <si>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</si>
  <si>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</si>
  <si>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[D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</si>
  <si>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</si>
  <si>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</si>
  <si>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</si>
  <si>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D,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</si>
  <si>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</si>
  <si>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</si>
  <si>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</si>
  <si>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[D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</si>
  <si>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</si>
  <si>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</si>
  <si>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</si>
  <si>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[D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</si>
  <si>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</si>
  <si>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</si>
  <si>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</si>
  <si>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D,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</si>
  <si>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</si>
  <si>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</si>
  <si>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</si>
  <si>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[D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</si>
  <si>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</si>
  <si>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</si>
  <si>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</si>
  <si>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[D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</si>
  <si>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</si>
  <si>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</si>
  <si>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</si>
  <si>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D, it was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</si>
  <si>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[A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</si>
  <si>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[B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</si>
  <si>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[C is ...]</t>
    </r>
  </si>
  <si>
    <r>
      <t xml:space="preserve">Please rank each of the stylized scenes (A, B, C) according to their </t>
    </r>
    <r>
      <rPr>
        <b/>
        <sz val="10"/>
        <color theme="1"/>
        <rFont val="Arial"/>
      </rPr>
      <t xml:space="preserve">similarity </t>
    </r>
    <r>
      <rPr>
        <sz val="10"/>
        <color theme="1"/>
        <rFont val="Arial"/>
      </rPr>
      <t xml:space="preserve">to the </t>
    </r>
    <r>
      <rPr>
        <b/>
        <sz val="10"/>
        <color theme="1"/>
        <rFont val="Arial"/>
      </rPr>
      <t>style exemplar</t>
    </r>
    <r>
      <rPr>
        <sz val="10"/>
        <color theme="1"/>
        <rFont val="Arial"/>
      </rPr>
      <t xml:space="preserve"> ("</t>
    </r>
    <r>
      <rPr>
        <i/>
        <sz val="10"/>
        <color theme="1"/>
        <rFont val="Arial"/>
      </rPr>
      <t>Is the scene similar to the provided style exemplar?"</t>
    </r>
    <r>
      <rPr>
        <sz val="10"/>
        <color theme="1"/>
        <rFont val="Arial"/>
      </rPr>
      <t>). [D is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</si>
  <si>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[A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</si>
  <si>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[B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</si>
  <si>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[C has ...]</t>
    </r>
  </si>
  <si>
    <r>
      <t xml:space="preserve">Please rate the stylized scenes (A, B, C) according to their </t>
    </r>
    <r>
      <rPr>
        <b/>
        <sz val="10"/>
        <color theme="1"/>
        <rFont val="Arial"/>
      </rPr>
      <t>visual appeal.</t>
    </r>
    <r>
      <rPr>
        <sz val="10"/>
        <color theme="1"/>
        <rFont val="Arial"/>
      </rPr>
      <t xml:space="preserve"> [D has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</si>
  <si>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A,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</si>
  <si>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B,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</si>
  <si>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C, it was ...]</t>
    </r>
  </si>
  <si>
    <r>
      <t xml:space="preserve">Please rate the stylized scenes (A, B, C) according to how easily you could </t>
    </r>
    <r>
      <rPr>
        <b/>
        <sz val="10"/>
        <color theme="1"/>
        <rFont val="Arial"/>
      </rPr>
      <t>recognize their original content</t>
    </r>
    <r>
      <rPr>
        <sz val="10"/>
        <color theme="1"/>
        <rFont val="Arial"/>
      </rPr>
      <t xml:space="preserve"> (shapes, objects, etc.) [In D, it was ...]</t>
    </r>
  </si>
  <si>
    <t>... the most similar to the style exemplar.</t>
  </si>
  <si>
    <t>... the second most similar to the style exemplar.</t>
  </si>
  <si>
    <t>... the least similar to the style exemplar.</t>
  </si>
  <si>
    <t>... very high visual appeal</t>
  </si>
  <si>
    <t>...high visual appeal</t>
  </si>
  <si>
    <t>... medium visual appeal</t>
  </si>
  <si>
    <t>... very difficult</t>
  </si>
  <si>
    <t>... difficult</t>
  </si>
  <si>
    <t>... medium</t>
  </si>
  <si>
    <t>... very low visual appeal</t>
  </si>
  <si>
    <t>... easy</t>
  </si>
  <si>
    <t>... very easy</t>
  </si>
  <si>
    <t>... low visual appeal</t>
  </si>
  <si>
    <t>... the third most similar to the style exemplar.</t>
  </si>
  <si>
    <t>O</t>
  </si>
  <si>
    <t>G-Style</t>
  </si>
  <si>
    <t>ARF</t>
  </si>
  <si>
    <t>StyleRF</t>
  </si>
  <si>
    <t>StyleGaussian</t>
  </si>
  <si>
    <t>Forward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</si>
  <si>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</si>
  <si>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</si>
  <si>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</si>
  <si>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</si>
  <si>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</si>
  <si>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</si>
  <si>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</si>
  <si>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</si>
  <si>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</si>
  <si>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</si>
  <si>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</si>
  <si>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</si>
  <si>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…high visual appeal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</si>
</sst>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i/>
      <sz val="10"/>
      <color theme="1"/>
      <name val="Arial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1" fillId="2" borderId="0" xfId="0" applyFont="1" applyFill="1"/>
    <xf numFmtId="0" fontId="1" fillId="2" borderId="0" xfId="0" applyFont="1" applyFill="1" applyAlignment="1"/>
    <xf numFmtId="0" fontId="0" fillId="2" borderId="0" xfId="0" applyFont="1" applyFill="1" applyAlignment="1"/>
    <xf numFmtId="0" fontId="1" fillId="0" borderId="0" xfId="0" applyFont="1" applyFill="1"/>
    <xf numFmtId="0" fontId="1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Similarity (Forward Facing)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Similarity!$A$43</c:f>
              <c:strCache>
                <c:ptCount val="1"/>
                <c:pt idx="0">
                  <c:v>... the most similar to the style exemplar.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Similarity!$B$42:$D$42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Similarity!$B$43:$D$43</c:f>
              <c:numCache>
                <c:formatCode>General</c:formatCode>
                <c:ptCount val="3"/>
                <c:pt idx="0">
                  <c:v>44.444444444444443</c:v>
                </c:pt>
                <c:pt idx="1">
                  <c:v>47.916666666666664</c:v>
                </c:pt>
                <c:pt idx="2">
                  <c:v>7.6388888888888893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44-40A0-96AC-2999A7A5DF45}"/>
            </c:ext>
          </c:extLst>
        </c:ser>
        <c:ser>
          <c:idx val="1"/>
          <c:order val="1"/>
          <c:tx>
            <c:strRef>
              <c:f>Similarity!$A$44</c:f>
              <c:strCache>
                <c:ptCount val="1"/>
                <c:pt idx="0">
                  <c:v>... the second most similar to the style exemplar.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Similarity!$B$42:$D$42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Similarity!$B$44:$D$44</c:f>
              <c:numCache>
                <c:formatCode>General</c:formatCode>
                <c:ptCount val="3"/>
                <c:pt idx="0">
                  <c:v>50</c:v>
                </c:pt>
                <c:pt idx="1">
                  <c:v>47.222222222222221</c:v>
                </c:pt>
                <c:pt idx="2">
                  <c:v>2.7777777777777777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44-40A0-96AC-2999A7A5DF45}"/>
            </c:ext>
          </c:extLst>
        </c:ser>
        <c:ser>
          <c:idx val="2"/>
          <c:order val="2"/>
          <c:tx>
            <c:strRef>
              <c:f>Similarity!$A$45</c:f>
              <c:strCache>
                <c:ptCount val="1"/>
                <c:pt idx="0">
                  <c:v>... the least similar to the style exemplar.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Similarity!$B$42:$D$42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Similarity!$B$45:$D$45</c:f>
              <c:numCache>
                <c:formatCode>General</c:formatCode>
                <c:ptCount val="3"/>
                <c:pt idx="0">
                  <c:v>5.5555555555555554</c:v>
                </c:pt>
                <c:pt idx="1">
                  <c:v>4.8611111111111107</c:v>
                </c:pt>
                <c:pt idx="2">
                  <c:v>89.583333333333329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44-40A0-96AC-2999A7A5D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3267312"/>
        <c:axId val="443267728"/>
      </c:barChart>
      <c:catAx>
        <c:axId val="44326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728"/>
        <c:crosses val="autoZero"/>
        <c:auto val="1"/>
        <c:lblAlgn val="ctr"/>
        <c:lblOffset val="100"/>
        <c:noMultiLvlLbl val="0"/>
      </c:catAx>
      <c:valAx>
        <c:axId val="4432677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312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A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Similarity (360</a:t>
            </a:r>
            <a:r>
              <a:rPr lang="de-AT" baseline="30000"/>
              <a:t>o</a:t>
            </a:r>
            <a:r>
              <a:rPr lang="de-AT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Similarity!$U$44</c:f>
              <c:strCache>
                <c:ptCount val="1"/>
                <c:pt idx="0">
                  <c:v>... the most similar to the style exemplar.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Similarity!$V$43:$Y$43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Similarity!$V$44:$Y$44</c:f>
              <c:numCache>
                <c:formatCode>General</c:formatCode>
                <c:ptCount val="4"/>
                <c:pt idx="0">
                  <c:v>31.944444444444443</c:v>
                </c:pt>
                <c:pt idx="1">
                  <c:v>67.361111111111114</c:v>
                </c:pt>
                <c:pt idx="2">
                  <c:v>0</c:v>
                </c:pt>
                <c:pt idx="3">
                  <c:v>0.69444444444444442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8-4E14-A6AF-31C1119CC60E}"/>
            </c:ext>
          </c:extLst>
        </c:ser>
        <c:ser>
          <c:idx val="1"/>
          <c:order val="1"/>
          <c:tx>
            <c:strRef>
              <c:f>Similarity!$U$45</c:f>
              <c:strCache>
                <c:ptCount val="1"/>
                <c:pt idx="0">
                  <c:v>... the second most similar to the style exemplar.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Similarity!$V$43:$Y$43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Similarity!$V$45:$Y$45</c:f>
              <c:numCache>
                <c:formatCode>General</c:formatCode>
                <c:ptCount val="4"/>
                <c:pt idx="0">
                  <c:v>59.722222222222221</c:v>
                </c:pt>
                <c:pt idx="1">
                  <c:v>30.555555555555557</c:v>
                </c:pt>
                <c:pt idx="2">
                  <c:v>0</c:v>
                </c:pt>
                <c:pt idx="3">
                  <c:v>9.7222222222222214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98-4E14-A6AF-31C1119CC60E}"/>
            </c:ext>
          </c:extLst>
        </c:ser>
        <c:ser>
          <c:idx val="2"/>
          <c:order val="2"/>
          <c:tx>
            <c:strRef>
              <c:f>Similarity!$U$46</c:f>
              <c:strCache>
                <c:ptCount val="1"/>
                <c:pt idx="0">
                  <c:v>... the third most similar to the style exemplar.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Similarity!$V$43:$Y$43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Similarity!$V$46:$Y$46</c:f>
              <c:numCache>
                <c:formatCode>General</c:formatCode>
                <c:ptCount val="4"/>
                <c:pt idx="0">
                  <c:v>7.6388888888888893</c:v>
                </c:pt>
                <c:pt idx="1">
                  <c:v>2.0833333333333335</c:v>
                </c:pt>
                <c:pt idx="2">
                  <c:v>26.388888888888889</c:v>
                </c:pt>
                <c:pt idx="3">
                  <c:v>63.888888888888886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98-4E14-A6AF-31C1119CC60E}"/>
            </c:ext>
          </c:extLst>
        </c:ser>
        <c:ser>
          <c:idx val="3"/>
          <c:order val="3"/>
          <c:tx>
            <c:strRef>
              <c:f>Similarity!$U$47</c:f>
              <c:strCache>
                <c:ptCount val="1"/>
                <c:pt idx="0">
                  <c:v>... the least similar to the style exemplar.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Similarity!$V$43:$Y$43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Similarity!$V$47:$Y$47</c:f>
              <c:numCache>
                <c:formatCode>General</c:formatCode>
                <c:ptCount val="4"/>
                <c:pt idx="0">
                  <c:v>0.69444444444444442</c:v>
                </c:pt>
                <c:pt idx="1">
                  <c:v>0</c:v>
                </c:pt>
                <c:pt idx="2">
                  <c:v>73.611111111111114</c:v>
                </c:pt>
                <c:pt idx="3">
                  <c:v>25.694444444444443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98-4E14-A6AF-31C1119CC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3267312"/>
        <c:axId val="443267728"/>
      </c:barChart>
      <c:catAx>
        <c:axId val="44326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728"/>
        <c:crosses val="autoZero"/>
        <c:auto val="1"/>
        <c:lblAlgn val="ctr"/>
        <c:lblOffset val="100"/>
        <c:noMultiLvlLbl val="0"/>
      </c:catAx>
      <c:valAx>
        <c:axId val="4432677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312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A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Visual Appeal (Forward Facing)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VisualAppeal!$A$45</c:f>
              <c:strCache>
                <c:ptCount val="1"/>
                <c:pt idx="0">
                  <c:v>... very high visual appeal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VisualAppeal!$B$44:$D$44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VisualAppeal!$B$45:$D$45</c:f>
              <c:numCache>
                <c:formatCode>General</c:formatCode>
                <c:ptCount val="3"/>
                <c:pt idx="0">
                  <c:v>19.444444444444443</c:v>
                </c:pt>
                <c:pt idx="1">
                  <c:v>15.972222222222221</c:v>
                </c:pt>
                <c:pt idx="2">
                  <c:v>4.8611111111111107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2-43AA-B48A-E890A91A0C70}"/>
            </c:ext>
          </c:extLst>
        </c:ser>
        <c:ser>
          <c:idx val="1"/>
          <c:order val="1"/>
          <c:tx>
            <c:strRef>
              <c:f>VisualAppeal!$A$46</c:f>
              <c:strCache>
                <c:ptCount val="1"/>
                <c:pt idx="0">
                  <c:v>...high visual appeal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VisualAppeal!$B$44:$D$44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VisualAppeal!$B$46:$D$46</c:f>
              <c:numCache>
                <c:formatCode>General</c:formatCode>
                <c:ptCount val="3"/>
                <c:pt idx="0">
                  <c:v>29.166666666666668</c:v>
                </c:pt>
                <c:pt idx="1">
                  <c:v>33.333333333333336</c:v>
                </c:pt>
                <c:pt idx="2">
                  <c:v>15.972222222222221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A2-43AA-B48A-E890A91A0C70}"/>
            </c:ext>
          </c:extLst>
        </c:ser>
        <c:ser>
          <c:idx val="2"/>
          <c:order val="2"/>
          <c:tx>
            <c:strRef>
              <c:f>VisualAppeal!$A$47</c:f>
              <c:strCache>
                <c:ptCount val="1"/>
                <c:pt idx="0">
                  <c:v>... medium visual appeal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VisualAppeal!$B$44:$D$44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VisualAppeal!$B$47:$D$47</c:f>
              <c:numCache>
                <c:formatCode>General</c:formatCode>
                <c:ptCount val="3"/>
                <c:pt idx="0">
                  <c:v>33.333333333333336</c:v>
                </c:pt>
                <c:pt idx="1">
                  <c:v>32.638888888888886</c:v>
                </c:pt>
                <c:pt idx="2">
                  <c:v>20.138888888888889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A2-43AA-B48A-E890A91A0C70}"/>
            </c:ext>
          </c:extLst>
        </c:ser>
        <c:ser>
          <c:idx val="3"/>
          <c:order val="3"/>
          <c:tx>
            <c:strRef>
              <c:f>VisualAppeal!$A$48</c:f>
              <c:strCache>
                <c:ptCount val="1"/>
                <c:pt idx="0">
                  <c:v>... low visual appeal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VisualAppeal!$B$44:$D$44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VisualAppeal!$B$48:$D$48</c:f>
              <c:numCache>
                <c:formatCode>General</c:formatCode>
                <c:ptCount val="3"/>
                <c:pt idx="0">
                  <c:v>16.666666666666668</c:v>
                </c:pt>
                <c:pt idx="1">
                  <c:v>15.972222222222221</c:v>
                </c:pt>
                <c:pt idx="2">
                  <c:v>33.333333333333336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A2-43AA-B48A-E890A91A0C70}"/>
            </c:ext>
          </c:extLst>
        </c:ser>
        <c:ser>
          <c:idx val="4"/>
          <c:order val="4"/>
          <c:tx>
            <c:strRef>
              <c:f>VisualAppeal!$A$49</c:f>
              <c:strCache>
                <c:ptCount val="1"/>
                <c:pt idx="0">
                  <c:v>... very low visual appeal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VisualAppeal!$B$44:$D$44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VisualAppeal!$B$49:$D$49</c:f>
              <c:numCache>
                <c:formatCode>General</c:formatCode>
                <c:ptCount val="3"/>
                <c:pt idx="0">
                  <c:v>1.3888888888888888</c:v>
                </c:pt>
                <c:pt idx="1">
                  <c:v>2.0833333333333335</c:v>
                </c:pt>
                <c:pt idx="2">
                  <c:v>25.694444444444443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A2-43AA-B48A-E890A91A0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3267312"/>
        <c:axId val="443267728"/>
      </c:barChart>
      <c:catAx>
        <c:axId val="44326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728"/>
        <c:crosses val="autoZero"/>
        <c:auto val="1"/>
        <c:lblAlgn val="ctr"/>
        <c:lblOffset val="100"/>
        <c:noMultiLvlLbl val="0"/>
      </c:catAx>
      <c:valAx>
        <c:axId val="443267728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312"/>
        <c:crosses val="autoZero"/>
        <c:crossBetween val="between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A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AT" sz="1400" b="0" i="0" u="none" strike="noStrike" baseline="0">
                <a:effectLst/>
              </a:rPr>
              <a:t>Visual Appeal</a:t>
            </a:r>
            <a:r>
              <a:rPr lang="de-AT"/>
              <a:t> (360</a:t>
            </a:r>
            <a:r>
              <a:rPr lang="de-AT" baseline="30000"/>
              <a:t>o</a:t>
            </a:r>
            <a:r>
              <a:rPr lang="de-AT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VisualAppeal!$U$46</c:f>
              <c:strCache>
                <c:ptCount val="1"/>
                <c:pt idx="0">
                  <c:v>... very high visual appeal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VisualAppeal!$V$45:$Y$45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VisualAppeal!$V$46:$Y$46</c:f>
              <c:numCache>
                <c:formatCode>General</c:formatCode>
                <c:ptCount val="4"/>
                <c:pt idx="0">
                  <c:v>20.833333333333332</c:v>
                </c:pt>
                <c:pt idx="1">
                  <c:v>22.222222222222221</c:v>
                </c:pt>
                <c:pt idx="2">
                  <c:v>0</c:v>
                </c:pt>
                <c:pt idx="3">
                  <c:v>1.3888888888888888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E4-4671-8A85-9F95F81B8DB2}"/>
            </c:ext>
          </c:extLst>
        </c:ser>
        <c:ser>
          <c:idx val="1"/>
          <c:order val="1"/>
          <c:tx>
            <c:strRef>
              <c:f>VisualAppeal!$U$47</c:f>
              <c:strCache>
                <c:ptCount val="1"/>
                <c:pt idx="0">
                  <c:v>...high visual appeal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VisualAppeal!$V$45:$Y$45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VisualAppeal!$V$47:$Y$47</c:f>
              <c:numCache>
                <c:formatCode>General</c:formatCode>
                <c:ptCount val="4"/>
                <c:pt idx="0">
                  <c:v>37.5</c:v>
                </c:pt>
                <c:pt idx="1">
                  <c:v>34.027777777777779</c:v>
                </c:pt>
                <c:pt idx="2">
                  <c:v>1.3888888888888888</c:v>
                </c:pt>
                <c:pt idx="3">
                  <c:v>5.5555555555555554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E4-4671-8A85-9F95F81B8DB2}"/>
            </c:ext>
          </c:extLst>
        </c:ser>
        <c:ser>
          <c:idx val="2"/>
          <c:order val="2"/>
          <c:tx>
            <c:strRef>
              <c:f>VisualAppeal!$U$48</c:f>
              <c:strCache>
                <c:ptCount val="1"/>
                <c:pt idx="0">
                  <c:v>... medium visual appeal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VisualAppeal!$V$45:$Y$45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VisualAppeal!$V$48:$Y$48</c:f>
              <c:numCache>
                <c:formatCode>General</c:formatCode>
                <c:ptCount val="4"/>
                <c:pt idx="0">
                  <c:v>28.472222222222221</c:v>
                </c:pt>
                <c:pt idx="1">
                  <c:v>31.25</c:v>
                </c:pt>
                <c:pt idx="2">
                  <c:v>11.111111111111111</c:v>
                </c:pt>
                <c:pt idx="3">
                  <c:v>20.833333333333332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E4-4671-8A85-9F95F81B8DB2}"/>
            </c:ext>
          </c:extLst>
        </c:ser>
        <c:ser>
          <c:idx val="3"/>
          <c:order val="3"/>
          <c:tx>
            <c:strRef>
              <c:f>VisualAppeal!$U$49</c:f>
              <c:strCache>
                <c:ptCount val="1"/>
                <c:pt idx="0">
                  <c:v>... low visual appeal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VisualAppeal!$V$45:$Y$45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VisualAppeal!$V$49:$Y$49</c:f>
              <c:numCache>
                <c:formatCode>General</c:formatCode>
                <c:ptCount val="4"/>
                <c:pt idx="0">
                  <c:v>11.111111111111111</c:v>
                </c:pt>
                <c:pt idx="1">
                  <c:v>11.111111111111111</c:v>
                </c:pt>
                <c:pt idx="2">
                  <c:v>31.944444444444443</c:v>
                </c:pt>
                <c:pt idx="3">
                  <c:v>39.583333333333336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E4-4671-8A85-9F95F81B8DB2}"/>
            </c:ext>
          </c:extLst>
        </c:ser>
        <c:ser>
          <c:idx val="4"/>
          <c:order val="4"/>
          <c:tx>
            <c:strRef>
              <c:f>VisualAppeal!$U$50</c:f>
              <c:strCache>
                <c:ptCount val="1"/>
                <c:pt idx="0">
                  <c:v>... very low visual appeal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VisualAppeal!$V$45:$Y$45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VisualAppeal!$V$50:$Y$50</c:f>
              <c:numCache>
                <c:formatCode>General</c:formatCode>
                <c:ptCount val="4"/>
                <c:pt idx="0">
                  <c:v>2.0833333333333335</c:v>
                </c:pt>
                <c:pt idx="1">
                  <c:v>1.3888888888888888</c:v>
                </c:pt>
                <c:pt idx="2">
                  <c:v>55.555555555555557</c:v>
                </c:pt>
                <c:pt idx="3">
                  <c:v>32.638888888888886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4-4671-8A85-9F95F81B8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3267312"/>
        <c:axId val="443267728"/>
      </c:barChart>
      <c:catAx>
        <c:axId val="44326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728"/>
        <c:crosses val="autoZero"/>
        <c:auto val="1"/>
        <c:lblAlgn val="ctr"/>
        <c:lblOffset val="100"/>
        <c:noMultiLvlLbl val="0"/>
      </c:catAx>
      <c:valAx>
        <c:axId val="443267728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312"/>
        <c:crosses val="autoZero"/>
        <c:crossBetween val="between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A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Content Recognition (Forward Facing)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RecognizeContent!$A$45</c:f>
              <c:strCache>
                <c:ptCount val="1"/>
                <c:pt idx="0">
                  <c:v>... very difficult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RecognizeContent!$B$44:$D$44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RecognizeContent!$B$45:$D$45</c:f>
              <c:numCache>
                <c:formatCode>General</c:formatCode>
                <c:ptCount val="3"/>
                <c:pt idx="0">
                  <c:v>6.9444444444444446</c:v>
                </c:pt>
                <c:pt idx="1">
                  <c:v>2.7777777777777777</c:v>
                </c:pt>
                <c:pt idx="2">
                  <c:v>8.3333333333333339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47-4987-85BD-353DA90590B4}"/>
            </c:ext>
          </c:extLst>
        </c:ser>
        <c:ser>
          <c:idx val="1"/>
          <c:order val="1"/>
          <c:tx>
            <c:strRef>
              <c:f>RecognizeContent!$A$46</c:f>
              <c:strCache>
                <c:ptCount val="1"/>
                <c:pt idx="0">
                  <c:v>... difficult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RecognizeContent!$B$44:$D$44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RecognizeContent!$B$46:$D$46</c:f>
              <c:numCache>
                <c:formatCode>General</c:formatCode>
                <c:ptCount val="3"/>
                <c:pt idx="0">
                  <c:v>13.888888888888889</c:v>
                </c:pt>
                <c:pt idx="1">
                  <c:v>23.611111111111111</c:v>
                </c:pt>
                <c:pt idx="2">
                  <c:v>4.8611111111111107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47-4987-85BD-353DA90590B4}"/>
            </c:ext>
          </c:extLst>
        </c:ser>
        <c:ser>
          <c:idx val="2"/>
          <c:order val="2"/>
          <c:tx>
            <c:strRef>
              <c:f>RecognizeContent!$A$47</c:f>
              <c:strCache>
                <c:ptCount val="1"/>
                <c:pt idx="0">
                  <c:v>... medium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RecognizeContent!$B$44:$D$44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RecognizeContent!$B$47:$D$47</c:f>
              <c:numCache>
                <c:formatCode>General</c:formatCode>
                <c:ptCount val="3"/>
                <c:pt idx="0">
                  <c:v>22.916666666666668</c:v>
                </c:pt>
                <c:pt idx="1">
                  <c:v>23.611111111111111</c:v>
                </c:pt>
                <c:pt idx="2">
                  <c:v>11.111111111111111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47-4987-85BD-353DA90590B4}"/>
            </c:ext>
          </c:extLst>
        </c:ser>
        <c:ser>
          <c:idx val="3"/>
          <c:order val="3"/>
          <c:tx>
            <c:strRef>
              <c:f>RecognizeContent!$A$48</c:f>
              <c:strCache>
                <c:ptCount val="1"/>
                <c:pt idx="0">
                  <c:v>... easy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RecognizeContent!$B$44:$D$44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RecognizeContent!$B$48:$D$48</c:f>
              <c:numCache>
                <c:formatCode>General</c:formatCode>
                <c:ptCount val="3"/>
                <c:pt idx="0">
                  <c:v>37.5</c:v>
                </c:pt>
                <c:pt idx="1">
                  <c:v>34.027777777777779</c:v>
                </c:pt>
                <c:pt idx="2">
                  <c:v>29.166666666666668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47-4987-85BD-353DA90590B4}"/>
            </c:ext>
          </c:extLst>
        </c:ser>
        <c:ser>
          <c:idx val="4"/>
          <c:order val="4"/>
          <c:tx>
            <c:strRef>
              <c:f>RecognizeContent!$A$49</c:f>
              <c:strCache>
                <c:ptCount val="1"/>
                <c:pt idx="0">
                  <c:v>... very easy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RecognizeContent!$B$44:$D$44</c:f>
              <c:strCache>
                <c:ptCount val="3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</c:strCache>
            </c:strRef>
          </c:cat>
          <c:val>
            <c:numRef>
              <c:f>RecognizeContent!$B$49:$D$49</c:f>
              <c:numCache>
                <c:formatCode>General</c:formatCode>
                <c:ptCount val="3"/>
                <c:pt idx="0">
                  <c:v>18.75</c:v>
                </c:pt>
                <c:pt idx="1">
                  <c:v>15.972222222222221</c:v>
                </c:pt>
                <c:pt idx="2">
                  <c:v>46.527777777777779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47-4987-85BD-353DA9059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3267312"/>
        <c:axId val="443267728"/>
      </c:barChart>
      <c:catAx>
        <c:axId val="44326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728"/>
        <c:crosses val="autoZero"/>
        <c:auto val="1"/>
        <c:lblAlgn val="ctr"/>
        <c:lblOffset val="100"/>
        <c:noMultiLvlLbl val="0"/>
      </c:catAx>
      <c:valAx>
        <c:axId val="443267728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312"/>
        <c:crosses val="autoZero"/>
        <c:crossBetween val="between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A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AT" sz="1400" b="0" i="0" u="none" strike="noStrike" baseline="0">
                <a:effectLst/>
              </a:rPr>
              <a:t>Content Recognition </a:t>
            </a:r>
            <a:r>
              <a:rPr lang="de-AT"/>
              <a:t>(360</a:t>
            </a:r>
            <a:r>
              <a:rPr lang="de-AT" baseline="30000"/>
              <a:t>o</a:t>
            </a:r>
            <a:r>
              <a:rPr lang="de-AT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RecognizeContent!$U$46</c:f>
              <c:strCache>
                <c:ptCount val="1"/>
                <c:pt idx="0">
                  <c:v>... very difficult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RecognizeContent!$V$45:$Y$45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RecognizeContent!$V$46:$Y$46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19.444444444444443</c:v>
                </c:pt>
                <c:pt idx="3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5A-4752-8ED6-537F41F8DCEF}"/>
            </c:ext>
          </c:extLst>
        </c:ser>
        <c:ser>
          <c:idx val="1"/>
          <c:order val="1"/>
          <c:tx>
            <c:strRef>
              <c:f>RecognizeContent!$U$47</c:f>
              <c:strCache>
                <c:ptCount val="1"/>
                <c:pt idx="0">
                  <c:v>... difficult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RecognizeContent!$V$45:$Y$45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RecognizeContent!$V$47:$Y$47</c:f>
              <c:numCache>
                <c:formatCode>General</c:formatCode>
                <c:ptCount val="4"/>
                <c:pt idx="0">
                  <c:v>2.0833333333333335</c:v>
                </c:pt>
                <c:pt idx="1">
                  <c:v>1.3888888888888888</c:v>
                </c:pt>
                <c:pt idx="2">
                  <c:v>37.5</c:v>
                </c:pt>
                <c:pt idx="3">
                  <c:v>17.361111111111111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5A-4752-8ED6-537F41F8DCEF}"/>
            </c:ext>
          </c:extLst>
        </c:ser>
        <c:ser>
          <c:idx val="2"/>
          <c:order val="2"/>
          <c:tx>
            <c:strRef>
              <c:f>RecognizeContent!$U$48</c:f>
              <c:strCache>
                <c:ptCount val="1"/>
                <c:pt idx="0">
                  <c:v>... medium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RecognizeContent!$V$45:$Y$45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RecognizeContent!$V$48:$Y$48</c:f>
              <c:numCache>
                <c:formatCode>General</c:formatCode>
                <c:ptCount val="4"/>
                <c:pt idx="0">
                  <c:v>6.9444444444444446</c:v>
                </c:pt>
                <c:pt idx="1">
                  <c:v>15.972222222222221</c:v>
                </c:pt>
                <c:pt idx="2">
                  <c:v>26.388888888888889</c:v>
                </c:pt>
                <c:pt idx="3">
                  <c:v>24.305555555555557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5A-4752-8ED6-537F41F8DCEF}"/>
            </c:ext>
          </c:extLst>
        </c:ser>
        <c:ser>
          <c:idx val="3"/>
          <c:order val="3"/>
          <c:tx>
            <c:strRef>
              <c:f>RecognizeContent!$U$49</c:f>
              <c:strCache>
                <c:ptCount val="1"/>
                <c:pt idx="0">
                  <c:v>... easy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RecognizeContent!$V$45:$Y$45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RecognizeContent!$V$49:$Y$49</c:f>
              <c:numCache>
                <c:formatCode>General</c:formatCode>
                <c:ptCount val="4"/>
                <c:pt idx="0">
                  <c:v>36.805555555555557</c:v>
                </c:pt>
                <c:pt idx="1">
                  <c:v>49.305555555555557</c:v>
                </c:pt>
                <c:pt idx="2">
                  <c:v>12.5</c:v>
                </c:pt>
                <c:pt idx="3">
                  <c:v>27.777777777777779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5A-4752-8ED6-537F41F8DCEF}"/>
            </c:ext>
          </c:extLst>
        </c:ser>
        <c:ser>
          <c:idx val="4"/>
          <c:order val="4"/>
          <c:tx>
            <c:strRef>
              <c:f>RecognizeContent!$U$50</c:f>
              <c:strCache>
                <c:ptCount val="1"/>
                <c:pt idx="0">
                  <c:v>... very easy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RecognizeContent!$V$45:$Y$45</c:f>
              <c:strCache>
                <c:ptCount val="4"/>
                <c:pt idx="0">
                  <c:v>ARF</c:v>
                </c:pt>
                <c:pt idx="1">
                  <c:v>G-Style</c:v>
                </c:pt>
                <c:pt idx="2">
                  <c:v>StyleRF</c:v>
                </c:pt>
                <c:pt idx="3">
                  <c:v>StyleGaussian</c:v>
                </c:pt>
              </c:strCache>
            </c:strRef>
          </c:cat>
          <c:val>
            <c:numRef>
              <c:f>RecognizeContent!$V$50:$Y$50</c:f>
              <c:numCache>
                <c:formatCode>General</c:formatCode>
                <c:ptCount val="4"/>
                <c:pt idx="0">
                  <c:v>54.166666666666664</c:v>
                </c:pt>
                <c:pt idx="1">
                  <c:v>33.333333333333336</c:v>
                </c:pt>
                <c:pt idx="2">
                  <c:v>4.166666666666667</c:v>
                </c:pt>
                <c:pt idx="3">
                  <c:v>24.305555555555557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5A-4752-8ED6-537F41F8D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3267312"/>
        <c:axId val="443267728"/>
      </c:barChart>
      <c:catAx>
        <c:axId val="44326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728"/>
        <c:crosses val="autoZero"/>
        <c:auto val="1"/>
        <c:lblAlgn val="ctr"/>
        <c:lblOffset val="100"/>
        <c:noMultiLvlLbl val="0"/>
      </c:catAx>
      <c:valAx>
        <c:axId val="44326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AT"/>
          </a:p>
        </c:txPr>
        <c:crossAx val="443267312"/>
        <c:crosses val="autoZero"/>
        <c:crossBetween val="between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A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A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5081</xdr:colOff>
      <xdr:row>43</xdr:row>
      <xdr:rowOff>182534</xdr:rowOff>
    </xdr:from>
    <xdr:to>
      <xdr:col>10</xdr:col>
      <xdr:colOff>696538</xdr:colOff>
      <xdr:row>57</xdr:row>
      <xdr:rowOff>180456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8EF3A7-9EEA-4282-8EE5-6B1C4042B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14085</xdr:colOff>
      <xdr:row>59</xdr:row>
      <xdr:rowOff>14200</xdr:rowOff>
    </xdr:from>
    <xdr:to>
      <xdr:col>11</xdr:col>
      <xdr:colOff>1</xdr:colOff>
      <xdr:row>73</xdr:row>
      <xdr:rowOff>13392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DDBE80A-93D8-4234-A4B1-ECB131615F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706815</xdr:colOff>
      <xdr:row>43</xdr:row>
      <xdr:rowOff>32096</xdr:rowOff>
    </xdr:from>
    <xdr:to>
      <xdr:col>12</xdr:col>
      <xdr:colOff>102641</xdr:colOff>
      <xdr:row>57</xdr:row>
      <xdr:rowOff>30018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1C3257-8251-4A72-BE99-77DAB7F5BD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706814</xdr:colOff>
      <xdr:row>57</xdr:row>
      <xdr:rowOff>85666</xdr:rowOff>
    </xdr:from>
    <xdr:to>
      <xdr:col>12</xdr:col>
      <xdr:colOff>101370</xdr:colOff>
      <xdr:row>71</xdr:row>
      <xdr:rowOff>84857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38EA33-33C7-483C-8DA9-9BCDB69832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49</xdr:row>
      <xdr:rowOff>0</xdr:rowOff>
    </xdr:from>
    <xdr:to>
      <xdr:col>10</xdr:col>
      <xdr:colOff>687648</xdr:colOff>
      <xdr:row>62</xdr:row>
      <xdr:rowOff>194195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9F849A-D6F0-47B5-926F-40CCEEF1A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819727</xdr:colOff>
      <xdr:row>49</xdr:row>
      <xdr:rowOff>1038</xdr:rowOff>
    </xdr:from>
    <xdr:to>
      <xdr:col>14</xdr:col>
      <xdr:colOff>213013</xdr:colOff>
      <xdr:row>63</xdr:row>
      <xdr:rowOff>230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90A0EB-00CC-4A30-9BE2-98B0215367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W42"/>
  <sheetViews>
    <sheetView topLeftCell="DF1" workbookViewId="0">
      <pane ySplit="1" topLeftCell="A2" activePane="bottomLeft" state="frozen"/>
      <selection pane="bottomLeft" activeCell="DT2" sqref="A1:DW25"/>
    </sheetView>
  </sheetViews>
  <sheetFormatPr defaultColWidth="12.6640625" defaultRowHeight="15.75" customHeight="1" x14ac:dyDescent="0.35"/>
  <cols>
    <col min="1" max="133" width="18.86328125" customWidth="1"/>
  </cols>
  <sheetData>
    <row r="1" spans="1:127" ht="13.1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</row>
    <row r="2" spans="1:127" ht="12.75" x14ac:dyDescent="0.35">
      <c r="A2" s="2">
        <v>45447.84816577546</v>
      </c>
      <c r="B2" s="3" t="s">
        <v>127</v>
      </c>
      <c r="C2" s="3" t="s">
        <v>128</v>
      </c>
      <c r="D2" s="3" t="s">
        <v>129</v>
      </c>
      <c r="E2" s="3" t="s">
        <v>130</v>
      </c>
      <c r="F2" s="3" t="s">
        <v>131</v>
      </c>
      <c r="G2" s="3" t="s">
        <v>132</v>
      </c>
      <c r="H2" s="3" t="s">
        <v>133</v>
      </c>
      <c r="I2" s="3" t="s">
        <v>134</v>
      </c>
      <c r="J2" s="3" t="s">
        <v>135</v>
      </c>
      <c r="K2" s="3" t="s">
        <v>127</v>
      </c>
      <c r="L2" s="3" t="s">
        <v>128</v>
      </c>
      <c r="M2" s="3" t="s">
        <v>129</v>
      </c>
      <c r="N2" s="3" t="s">
        <v>132</v>
      </c>
      <c r="O2" s="3" t="s">
        <v>136</v>
      </c>
      <c r="P2" s="3" t="s">
        <v>132</v>
      </c>
      <c r="Q2" s="3" t="s">
        <v>135</v>
      </c>
      <c r="R2" s="3" t="s">
        <v>137</v>
      </c>
      <c r="S2" s="3" t="s">
        <v>138</v>
      </c>
      <c r="T2" s="3" t="s">
        <v>127</v>
      </c>
      <c r="U2" s="3" t="s">
        <v>129</v>
      </c>
      <c r="V2" s="3" t="s">
        <v>128</v>
      </c>
      <c r="W2" s="3" t="s">
        <v>132</v>
      </c>
      <c r="X2" s="3" t="s">
        <v>132</v>
      </c>
      <c r="Y2" s="3" t="s">
        <v>132</v>
      </c>
      <c r="Z2" s="3" t="s">
        <v>137</v>
      </c>
      <c r="AA2" s="3" t="s">
        <v>134</v>
      </c>
      <c r="AB2" s="3" t="s">
        <v>135</v>
      </c>
      <c r="AC2" s="3" t="s">
        <v>127</v>
      </c>
      <c r="AD2" s="3" t="s">
        <v>128</v>
      </c>
      <c r="AE2" s="3" t="s">
        <v>129</v>
      </c>
      <c r="AF2" s="3" t="s">
        <v>131</v>
      </c>
      <c r="AG2" s="3" t="s">
        <v>131</v>
      </c>
      <c r="AH2" s="3" t="s">
        <v>131</v>
      </c>
      <c r="AI2" s="3" t="s">
        <v>137</v>
      </c>
      <c r="AJ2" s="3" t="s">
        <v>135</v>
      </c>
      <c r="AK2" s="3" t="s">
        <v>137</v>
      </c>
      <c r="AL2" s="3" t="s">
        <v>128</v>
      </c>
      <c r="AM2" s="3" t="s">
        <v>129</v>
      </c>
      <c r="AN2" s="3" t="s">
        <v>127</v>
      </c>
      <c r="AO2" s="3" t="s">
        <v>131</v>
      </c>
      <c r="AP2" s="3" t="s">
        <v>132</v>
      </c>
      <c r="AQ2" s="3" t="s">
        <v>139</v>
      </c>
      <c r="AR2" s="3" t="s">
        <v>137</v>
      </c>
      <c r="AS2" s="3" t="s">
        <v>135</v>
      </c>
      <c r="AT2" s="3" t="s">
        <v>137</v>
      </c>
      <c r="AU2" s="3" t="s">
        <v>128</v>
      </c>
      <c r="AV2" s="3" t="s">
        <v>127</v>
      </c>
      <c r="AW2" s="3" t="s">
        <v>129</v>
      </c>
      <c r="AX2" s="3" t="s">
        <v>131</v>
      </c>
      <c r="AY2" s="3" t="s">
        <v>132</v>
      </c>
      <c r="AZ2" s="3" t="s">
        <v>139</v>
      </c>
      <c r="BA2" s="3" t="s">
        <v>135</v>
      </c>
      <c r="BB2" s="3" t="s">
        <v>134</v>
      </c>
      <c r="BC2" s="3" t="s">
        <v>137</v>
      </c>
      <c r="BD2" s="3" t="s">
        <v>128</v>
      </c>
      <c r="BE2" s="3" t="s">
        <v>127</v>
      </c>
      <c r="BF2" s="3" t="s">
        <v>129</v>
      </c>
      <c r="BG2" s="3" t="s">
        <v>140</v>
      </c>
      <c r="BH2" s="3" t="s">
        <v>131</v>
      </c>
      <c r="BI2" s="3" t="s">
        <v>132</v>
      </c>
      <c r="BJ2" s="3" t="s">
        <v>139</v>
      </c>
      <c r="BK2" s="3" t="s">
        <v>139</v>
      </c>
      <c r="BL2" s="3" t="s">
        <v>137</v>
      </c>
      <c r="BM2" s="3" t="s">
        <v>135</v>
      </c>
      <c r="BN2" s="3" t="s">
        <v>137</v>
      </c>
      <c r="BO2" s="3" t="s">
        <v>137</v>
      </c>
      <c r="BP2" s="3" t="s">
        <v>140</v>
      </c>
      <c r="BQ2" s="3" t="s">
        <v>127</v>
      </c>
      <c r="BR2" s="3" t="s">
        <v>129</v>
      </c>
      <c r="BS2" s="3" t="s">
        <v>128</v>
      </c>
      <c r="BT2" s="3" t="s">
        <v>131</v>
      </c>
      <c r="BU2" s="3" t="s">
        <v>131</v>
      </c>
      <c r="BV2" s="3" t="s">
        <v>136</v>
      </c>
      <c r="BW2" s="3" t="s">
        <v>139</v>
      </c>
      <c r="BX2" s="3" t="s">
        <v>137</v>
      </c>
      <c r="BY2" s="3" t="s">
        <v>137</v>
      </c>
      <c r="BZ2" s="3" t="s">
        <v>134</v>
      </c>
      <c r="CA2" s="3" t="s">
        <v>135</v>
      </c>
      <c r="CB2" s="3" t="s">
        <v>128</v>
      </c>
      <c r="CC2" s="3" t="s">
        <v>127</v>
      </c>
      <c r="CD2" s="3" t="s">
        <v>129</v>
      </c>
      <c r="CE2" s="3" t="s">
        <v>140</v>
      </c>
      <c r="CF2" s="3" t="s">
        <v>132</v>
      </c>
      <c r="CG2" s="3" t="s">
        <v>132</v>
      </c>
      <c r="CH2" s="3" t="s">
        <v>136</v>
      </c>
      <c r="CI2" s="3" t="s">
        <v>139</v>
      </c>
      <c r="CJ2" s="3" t="s">
        <v>137</v>
      </c>
      <c r="CK2" s="3" t="s">
        <v>137</v>
      </c>
      <c r="CL2" s="3" t="s">
        <v>133</v>
      </c>
      <c r="CM2" s="3" t="s">
        <v>134</v>
      </c>
      <c r="CN2" s="3" t="s">
        <v>128</v>
      </c>
      <c r="CO2" s="3" t="s">
        <v>127</v>
      </c>
      <c r="CP2" s="3" t="s">
        <v>129</v>
      </c>
      <c r="CQ2" s="3" t="s">
        <v>140</v>
      </c>
      <c r="CR2" s="3" t="s">
        <v>132</v>
      </c>
      <c r="CS2" s="3" t="s">
        <v>131</v>
      </c>
      <c r="CT2" s="3" t="s">
        <v>136</v>
      </c>
      <c r="CU2" s="3" t="s">
        <v>139</v>
      </c>
      <c r="CV2" s="3" t="s">
        <v>137</v>
      </c>
      <c r="CW2" s="3" t="s">
        <v>135</v>
      </c>
      <c r="CX2" s="3" t="s">
        <v>134</v>
      </c>
      <c r="CY2" s="3" t="s">
        <v>137</v>
      </c>
      <c r="CZ2" s="3" t="s">
        <v>128</v>
      </c>
      <c r="DA2" s="3" t="s">
        <v>127</v>
      </c>
      <c r="DB2" s="3" t="s">
        <v>129</v>
      </c>
      <c r="DC2" s="3" t="s">
        <v>140</v>
      </c>
      <c r="DD2" s="3" t="s">
        <v>131</v>
      </c>
      <c r="DE2" s="3" t="s">
        <v>131</v>
      </c>
      <c r="DF2" s="3" t="s">
        <v>136</v>
      </c>
      <c r="DG2" s="3" t="s">
        <v>139</v>
      </c>
      <c r="DH2" s="3" t="s">
        <v>137</v>
      </c>
      <c r="DI2" s="3" t="s">
        <v>137</v>
      </c>
      <c r="DJ2" s="3" t="s">
        <v>133</v>
      </c>
      <c r="DK2" s="3" t="s">
        <v>134</v>
      </c>
      <c r="DL2" s="3" t="s">
        <v>128</v>
      </c>
      <c r="DM2" s="3" t="s">
        <v>127</v>
      </c>
      <c r="DN2" s="3" t="s">
        <v>140</v>
      </c>
      <c r="DO2" s="3" t="s">
        <v>129</v>
      </c>
      <c r="DP2" s="3" t="s">
        <v>131</v>
      </c>
      <c r="DQ2" s="3" t="s">
        <v>130</v>
      </c>
      <c r="DR2" s="3" t="s">
        <v>136</v>
      </c>
      <c r="DS2" s="3" t="s">
        <v>139</v>
      </c>
      <c r="DT2" s="3" t="s">
        <v>138</v>
      </c>
      <c r="DU2" s="3" t="s">
        <v>137</v>
      </c>
      <c r="DV2" s="3" t="s">
        <v>133</v>
      </c>
      <c r="DW2" s="3" t="s">
        <v>134</v>
      </c>
    </row>
    <row r="3" spans="1:127" ht="12.75" x14ac:dyDescent="0.35">
      <c r="A3" s="2">
        <v>45447.90499998843</v>
      </c>
      <c r="B3" s="3" t="s">
        <v>141</v>
      </c>
      <c r="C3" s="3" t="s">
        <v>128</v>
      </c>
      <c r="D3" s="3" t="s">
        <v>129</v>
      </c>
      <c r="E3" s="3" t="s">
        <v>136</v>
      </c>
      <c r="F3" s="3" t="s">
        <v>132</v>
      </c>
      <c r="G3" s="3" t="s">
        <v>132</v>
      </c>
      <c r="H3" s="3" t="s">
        <v>133</v>
      </c>
      <c r="I3" s="3" t="s">
        <v>135</v>
      </c>
      <c r="J3" s="3" t="s">
        <v>138</v>
      </c>
      <c r="K3" s="3" t="s">
        <v>127</v>
      </c>
      <c r="L3" s="3" t="s">
        <v>128</v>
      </c>
      <c r="M3" s="3" t="s">
        <v>129</v>
      </c>
      <c r="N3" s="3" t="s">
        <v>139</v>
      </c>
      <c r="O3" s="3" t="s">
        <v>139</v>
      </c>
      <c r="P3" s="3" t="s">
        <v>139</v>
      </c>
      <c r="Q3" s="3" t="s">
        <v>133</v>
      </c>
      <c r="R3" s="3" t="s">
        <v>134</v>
      </c>
      <c r="S3" s="3" t="s">
        <v>135</v>
      </c>
      <c r="T3" s="3" t="s">
        <v>129</v>
      </c>
      <c r="U3" s="3" t="s">
        <v>128</v>
      </c>
      <c r="V3" s="3" t="s">
        <v>127</v>
      </c>
      <c r="W3" s="3" t="s">
        <v>131</v>
      </c>
      <c r="X3" s="3" t="s">
        <v>131</v>
      </c>
      <c r="Y3" s="3" t="s">
        <v>131</v>
      </c>
      <c r="Z3" s="3" t="s">
        <v>134</v>
      </c>
      <c r="AA3" s="3" t="s">
        <v>134</v>
      </c>
      <c r="AB3" s="3" t="s">
        <v>137</v>
      </c>
      <c r="AC3" s="3" t="s">
        <v>127</v>
      </c>
      <c r="AD3" s="3" t="s">
        <v>129</v>
      </c>
      <c r="AE3" s="3" t="s">
        <v>128</v>
      </c>
      <c r="AF3" s="3" t="s">
        <v>131</v>
      </c>
      <c r="AG3" s="3" t="s">
        <v>139</v>
      </c>
      <c r="AH3" s="3" t="s">
        <v>131</v>
      </c>
      <c r="AI3" s="3" t="s">
        <v>137</v>
      </c>
      <c r="AJ3" s="3" t="s">
        <v>137</v>
      </c>
      <c r="AK3" s="3" t="s">
        <v>138</v>
      </c>
      <c r="AL3" s="3" t="s">
        <v>127</v>
      </c>
      <c r="AM3" s="3" t="s">
        <v>128</v>
      </c>
      <c r="AN3" s="3" t="s">
        <v>129</v>
      </c>
      <c r="AO3" s="3" t="s">
        <v>131</v>
      </c>
      <c r="AP3" s="3" t="s">
        <v>132</v>
      </c>
      <c r="AQ3" s="3" t="s">
        <v>131</v>
      </c>
      <c r="AR3" s="3" t="s">
        <v>138</v>
      </c>
      <c r="AS3" s="3" t="s">
        <v>138</v>
      </c>
      <c r="AT3" s="3" t="s">
        <v>138</v>
      </c>
      <c r="AU3" s="3" t="s">
        <v>127</v>
      </c>
      <c r="AV3" s="3" t="s">
        <v>128</v>
      </c>
      <c r="AW3" s="3" t="s">
        <v>129</v>
      </c>
      <c r="AX3" s="3" t="s">
        <v>139</v>
      </c>
      <c r="AY3" s="3" t="s">
        <v>139</v>
      </c>
      <c r="AZ3" s="3" t="s">
        <v>139</v>
      </c>
      <c r="BA3" s="3" t="s">
        <v>134</v>
      </c>
      <c r="BB3" s="3" t="s">
        <v>135</v>
      </c>
      <c r="BC3" s="3" t="s">
        <v>138</v>
      </c>
      <c r="BD3" s="3" t="s">
        <v>127</v>
      </c>
      <c r="BE3" s="3" t="s">
        <v>128</v>
      </c>
      <c r="BF3" s="3" t="s">
        <v>129</v>
      </c>
      <c r="BG3" s="3" t="s">
        <v>140</v>
      </c>
      <c r="BH3" s="3" t="s">
        <v>132</v>
      </c>
      <c r="BI3" s="3" t="s">
        <v>139</v>
      </c>
      <c r="BJ3" s="3" t="s">
        <v>139</v>
      </c>
      <c r="BK3" s="3" t="s">
        <v>139</v>
      </c>
      <c r="BL3" s="3" t="s">
        <v>137</v>
      </c>
      <c r="BM3" s="3" t="s">
        <v>137</v>
      </c>
      <c r="BN3" s="3" t="s">
        <v>137</v>
      </c>
      <c r="BO3" s="3" t="s">
        <v>137</v>
      </c>
      <c r="BP3" s="3" t="s">
        <v>127</v>
      </c>
      <c r="BQ3" s="3" t="s">
        <v>128</v>
      </c>
      <c r="BR3" s="3" t="s">
        <v>129</v>
      </c>
      <c r="BS3" s="3" t="s">
        <v>140</v>
      </c>
      <c r="BT3" s="3" t="s">
        <v>132</v>
      </c>
      <c r="BU3" s="3" t="s">
        <v>139</v>
      </c>
      <c r="BV3" s="3" t="s">
        <v>136</v>
      </c>
      <c r="BW3" s="3" t="s">
        <v>136</v>
      </c>
      <c r="BX3" s="3" t="s">
        <v>135</v>
      </c>
      <c r="BY3" s="3" t="s">
        <v>135</v>
      </c>
      <c r="BZ3" s="3" t="s">
        <v>134</v>
      </c>
      <c r="CA3" s="3" t="s">
        <v>134</v>
      </c>
      <c r="CB3" s="3" t="s">
        <v>127</v>
      </c>
      <c r="CC3" s="3" t="s">
        <v>128</v>
      </c>
      <c r="CD3" s="3" t="s">
        <v>140</v>
      </c>
      <c r="CE3" s="3" t="s">
        <v>129</v>
      </c>
      <c r="CF3" s="3" t="s">
        <v>139</v>
      </c>
      <c r="CG3" s="3" t="s">
        <v>139</v>
      </c>
      <c r="CH3" s="3" t="s">
        <v>139</v>
      </c>
      <c r="CI3" s="3" t="s">
        <v>139</v>
      </c>
      <c r="CJ3" s="3" t="s">
        <v>135</v>
      </c>
      <c r="CK3" s="3" t="s">
        <v>135</v>
      </c>
      <c r="CL3" s="3" t="s">
        <v>135</v>
      </c>
      <c r="CM3" s="3" t="s">
        <v>135</v>
      </c>
      <c r="CN3" s="3" t="s">
        <v>127</v>
      </c>
      <c r="CO3" s="3" t="s">
        <v>128</v>
      </c>
      <c r="CP3" s="3" t="s">
        <v>140</v>
      </c>
      <c r="CQ3" s="3" t="s">
        <v>129</v>
      </c>
      <c r="CR3" s="3" t="s">
        <v>136</v>
      </c>
      <c r="CS3" s="3" t="s">
        <v>136</v>
      </c>
      <c r="CT3" s="3" t="s">
        <v>136</v>
      </c>
      <c r="CU3" s="3" t="s">
        <v>136</v>
      </c>
      <c r="CV3" s="3" t="s">
        <v>135</v>
      </c>
      <c r="CW3" s="3" t="s">
        <v>135</v>
      </c>
      <c r="CX3" s="3" t="s">
        <v>134</v>
      </c>
      <c r="CY3" s="3" t="s">
        <v>134</v>
      </c>
      <c r="CZ3" s="3" t="s">
        <v>128</v>
      </c>
      <c r="DA3" s="3" t="s">
        <v>127</v>
      </c>
      <c r="DB3" s="3" t="s">
        <v>129</v>
      </c>
      <c r="DC3" s="3" t="s">
        <v>140</v>
      </c>
      <c r="DD3" s="3" t="s">
        <v>131</v>
      </c>
      <c r="DE3" s="3" t="s">
        <v>132</v>
      </c>
      <c r="DF3" s="3" t="s">
        <v>136</v>
      </c>
      <c r="DG3" s="3" t="s">
        <v>136</v>
      </c>
      <c r="DH3" s="3" t="s">
        <v>137</v>
      </c>
      <c r="DI3" s="3" t="s">
        <v>137</v>
      </c>
      <c r="DJ3" s="3" t="s">
        <v>134</v>
      </c>
      <c r="DK3" s="3" t="s">
        <v>134</v>
      </c>
      <c r="DL3" s="3" t="s">
        <v>127</v>
      </c>
      <c r="DM3" s="3" t="s">
        <v>128</v>
      </c>
      <c r="DN3" s="3" t="s">
        <v>140</v>
      </c>
      <c r="DO3" s="3" t="s">
        <v>129</v>
      </c>
      <c r="DP3" s="3" t="s">
        <v>136</v>
      </c>
      <c r="DQ3" s="3" t="s">
        <v>136</v>
      </c>
      <c r="DR3" s="3" t="s">
        <v>136</v>
      </c>
      <c r="DS3" s="3" t="s">
        <v>136</v>
      </c>
      <c r="DT3" s="3" t="s">
        <v>135</v>
      </c>
      <c r="DU3" s="3" t="s">
        <v>135</v>
      </c>
      <c r="DV3" s="3" t="s">
        <v>134</v>
      </c>
      <c r="DW3" s="3" t="s">
        <v>134</v>
      </c>
    </row>
    <row r="4" spans="1:127" ht="12.75" x14ac:dyDescent="0.35">
      <c r="A4" s="2">
        <v>45447.984880648146</v>
      </c>
      <c r="B4" s="3" t="s">
        <v>127</v>
      </c>
      <c r="C4" s="3" t="s">
        <v>128</v>
      </c>
      <c r="D4" s="3" t="s">
        <v>129</v>
      </c>
      <c r="E4" s="3" t="s">
        <v>131</v>
      </c>
      <c r="F4" s="3" t="s">
        <v>132</v>
      </c>
      <c r="G4" s="3" t="s">
        <v>136</v>
      </c>
      <c r="H4" s="3" t="s">
        <v>135</v>
      </c>
      <c r="I4" s="3" t="s">
        <v>134</v>
      </c>
      <c r="J4" s="3" t="s">
        <v>137</v>
      </c>
      <c r="K4" s="3" t="s">
        <v>128</v>
      </c>
      <c r="L4" s="3" t="s">
        <v>127</v>
      </c>
      <c r="M4" s="3" t="s">
        <v>129</v>
      </c>
      <c r="N4" s="3" t="s">
        <v>139</v>
      </c>
      <c r="O4" s="3" t="s">
        <v>139</v>
      </c>
      <c r="P4" s="3" t="s">
        <v>131</v>
      </c>
      <c r="Q4" s="3" t="s">
        <v>134</v>
      </c>
      <c r="R4" s="3" t="s">
        <v>138</v>
      </c>
      <c r="S4" s="3" t="s">
        <v>133</v>
      </c>
      <c r="T4" s="3" t="s">
        <v>128</v>
      </c>
      <c r="U4" s="3" t="s">
        <v>127</v>
      </c>
      <c r="V4" s="3" t="s">
        <v>129</v>
      </c>
      <c r="W4" s="3" t="s">
        <v>139</v>
      </c>
      <c r="X4" s="3" t="s">
        <v>132</v>
      </c>
      <c r="Y4" s="3" t="s">
        <v>136</v>
      </c>
      <c r="Z4" s="3" t="s">
        <v>135</v>
      </c>
      <c r="AA4" s="3" t="s">
        <v>137</v>
      </c>
      <c r="AB4" s="3" t="s">
        <v>133</v>
      </c>
      <c r="AC4" s="3" t="s">
        <v>128</v>
      </c>
      <c r="AD4" s="3" t="s">
        <v>127</v>
      </c>
      <c r="AE4" s="3" t="s">
        <v>129</v>
      </c>
      <c r="AF4" s="3" t="s">
        <v>131</v>
      </c>
      <c r="AG4" s="3" t="s">
        <v>132</v>
      </c>
      <c r="AH4" s="3" t="s">
        <v>132</v>
      </c>
      <c r="AI4" s="3" t="s">
        <v>137</v>
      </c>
      <c r="AJ4" s="3" t="s">
        <v>137</v>
      </c>
      <c r="AK4" s="3" t="s">
        <v>138</v>
      </c>
      <c r="AL4" s="3" t="s">
        <v>128</v>
      </c>
      <c r="AM4" s="3" t="s">
        <v>127</v>
      </c>
      <c r="AN4" s="3" t="s">
        <v>129</v>
      </c>
      <c r="AO4" s="3" t="s">
        <v>130</v>
      </c>
      <c r="AP4" s="3" t="s">
        <v>131</v>
      </c>
      <c r="AQ4" s="3" t="s">
        <v>136</v>
      </c>
      <c r="AR4" s="3" t="s">
        <v>138</v>
      </c>
      <c r="AS4" s="3" t="s">
        <v>138</v>
      </c>
      <c r="AT4" s="3" t="s">
        <v>137</v>
      </c>
      <c r="AU4" s="3" t="s">
        <v>127</v>
      </c>
      <c r="AV4" s="3" t="s">
        <v>128</v>
      </c>
      <c r="AW4" s="3" t="s">
        <v>129</v>
      </c>
      <c r="AX4" s="3" t="s">
        <v>131</v>
      </c>
      <c r="AY4" s="3" t="s">
        <v>132</v>
      </c>
      <c r="AZ4" s="3" t="s">
        <v>139</v>
      </c>
      <c r="BA4" s="3" t="s">
        <v>137</v>
      </c>
      <c r="BB4" s="3" t="s">
        <v>135</v>
      </c>
      <c r="BC4" s="3" t="s">
        <v>138</v>
      </c>
      <c r="BD4" s="3" t="s">
        <v>128</v>
      </c>
      <c r="BE4" s="3" t="s">
        <v>127</v>
      </c>
      <c r="BF4" s="3" t="s">
        <v>129</v>
      </c>
      <c r="BG4" s="3" t="s">
        <v>140</v>
      </c>
      <c r="BH4" s="3" t="s">
        <v>130</v>
      </c>
      <c r="BI4" s="3" t="s">
        <v>132</v>
      </c>
      <c r="BJ4" s="3" t="s">
        <v>136</v>
      </c>
      <c r="BK4" s="3" t="s">
        <v>139</v>
      </c>
      <c r="BL4" s="3" t="s">
        <v>138</v>
      </c>
      <c r="BM4" s="3" t="s">
        <v>137</v>
      </c>
      <c r="BN4" s="3" t="s">
        <v>135</v>
      </c>
      <c r="BO4" s="3" t="s">
        <v>137</v>
      </c>
      <c r="BP4" s="3" t="s">
        <v>127</v>
      </c>
      <c r="BQ4" s="3" t="s">
        <v>128</v>
      </c>
      <c r="BR4" s="3" t="s">
        <v>129</v>
      </c>
      <c r="BS4" s="3" t="s">
        <v>140</v>
      </c>
      <c r="BT4" s="3" t="s">
        <v>130</v>
      </c>
      <c r="BU4" s="3" t="s">
        <v>131</v>
      </c>
      <c r="BV4" s="3" t="s">
        <v>136</v>
      </c>
      <c r="BW4" s="3" t="s">
        <v>139</v>
      </c>
      <c r="BX4" s="3" t="s">
        <v>137</v>
      </c>
      <c r="BY4" s="3" t="s">
        <v>137</v>
      </c>
      <c r="BZ4" s="3" t="s">
        <v>135</v>
      </c>
      <c r="CA4" s="3" t="s">
        <v>138</v>
      </c>
      <c r="CB4" s="3" t="s">
        <v>127</v>
      </c>
      <c r="CC4" s="3" t="s">
        <v>128</v>
      </c>
      <c r="CD4" s="3" t="s">
        <v>129</v>
      </c>
      <c r="CE4" s="3" t="s">
        <v>140</v>
      </c>
      <c r="CF4" s="3" t="s">
        <v>130</v>
      </c>
      <c r="CG4" s="3" t="s">
        <v>132</v>
      </c>
      <c r="CH4" s="3" t="s">
        <v>136</v>
      </c>
      <c r="CI4" s="3" t="s">
        <v>139</v>
      </c>
      <c r="CJ4" s="3" t="s">
        <v>138</v>
      </c>
      <c r="CK4" s="3" t="s">
        <v>137</v>
      </c>
      <c r="CL4" s="3" t="s">
        <v>135</v>
      </c>
      <c r="CM4" s="3" t="s">
        <v>137</v>
      </c>
      <c r="CN4" s="3" t="s">
        <v>140</v>
      </c>
      <c r="CO4" s="3" t="s">
        <v>127</v>
      </c>
      <c r="CP4" s="3" t="s">
        <v>129</v>
      </c>
      <c r="CQ4" s="3" t="s">
        <v>128</v>
      </c>
      <c r="CR4" s="3" t="s">
        <v>132</v>
      </c>
      <c r="CS4" s="3" t="s">
        <v>130</v>
      </c>
      <c r="CT4" s="3" t="s">
        <v>136</v>
      </c>
      <c r="CU4" s="3" t="s">
        <v>132</v>
      </c>
      <c r="CV4" s="3" t="s">
        <v>137</v>
      </c>
      <c r="CW4" s="3" t="s">
        <v>138</v>
      </c>
      <c r="CX4" s="3" t="s">
        <v>135</v>
      </c>
      <c r="CY4" s="3" t="s">
        <v>138</v>
      </c>
      <c r="CZ4" s="3" t="s">
        <v>128</v>
      </c>
      <c r="DA4" s="3" t="s">
        <v>127</v>
      </c>
      <c r="DB4" s="3" t="s">
        <v>129</v>
      </c>
      <c r="DC4" s="3" t="s">
        <v>140</v>
      </c>
      <c r="DD4" s="3" t="s">
        <v>130</v>
      </c>
      <c r="DE4" s="3" t="s">
        <v>131</v>
      </c>
      <c r="DF4" s="3" t="s">
        <v>136</v>
      </c>
      <c r="DG4" s="3" t="s">
        <v>136</v>
      </c>
      <c r="DH4" s="3" t="s">
        <v>138</v>
      </c>
      <c r="DI4" s="3" t="s">
        <v>137</v>
      </c>
      <c r="DJ4" s="3" t="s">
        <v>134</v>
      </c>
      <c r="DK4" s="3" t="s">
        <v>135</v>
      </c>
      <c r="DL4" s="3" t="s">
        <v>128</v>
      </c>
      <c r="DM4" s="3" t="s">
        <v>127</v>
      </c>
      <c r="DN4" s="3" t="s">
        <v>129</v>
      </c>
      <c r="DO4" s="3" t="s">
        <v>140</v>
      </c>
      <c r="DP4" s="3" t="s">
        <v>131</v>
      </c>
      <c r="DQ4" s="3" t="s">
        <v>131</v>
      </c>
      <c r="DR4" s="3" t="s">
        <v>136</v>
      </c>
      <c r="DS4" s="3" t="s">
        <v>132</v>
      </c>
      <c r="DT4" s="3" t="s">
        <v>137</v>
      </c>
      <c r="DU4" s="3" t="s">
        <v>137</v>
      </c>
      <c r="DV4" s="3" t="s">
        <v>135</v>
      </c>
      <c r="DW4" s="3" t="s">
        <v>138</v>
      </c>
    </row>
    <row r="5" spans="1:127" ht="12.75" x14ac:dyDescent="0.35">
      <c r="A5" s="2">
        <v>45448.479892025462</v>
      </c>
      <c r="B5" s="3" t="s">
        <v>128</v>
      </c>
      <c r="C5" s="3" t="s">
        <v>127</v>
      </c>
      <c r="D5" s="3" t="s">
        <v>129</v>
      </c>
      <c r="E5" s="3" t="s">
        <v>131</v>
      </c>
      <c r="F5" s="3" t="s">
        <v>130</v>
      </c>
      <c r="G5" s="3" t="s">
        <v>139</v>
      </c>
      <c r="H5" s="3" t="s">
        <v>137</v>
      </c>
      <c r="I5" s="3" t="s">
        <v>137</v>
      </c>
      <c r="J5" s="3" t="s">
        <v>138</v>
      </c>
      <c r="K5" s="3" t="s">
        <v>128</v>
      </c>
      <c r="L5" s="3" t="s">
        <v>127</v>
      </c>
      <c r="M5" s="3" t="s">
        <v>129</v>
      </c>
      <c r="N5" s="3" t="s">
        <v>131</v>
      </c>
      <c r="O5" s="3" t="s">
        <v>130</v>
      </c>
      <c r="P5" s="3" t="s">
        <v>131</v>
      </c>
      <c r="Q5" s="3" t="s">
        <v>138</v>
      </c>
      <c r="R5" s="3" t="s">
        <v>138</v>
      </c>
      <c r="S5" s="3" t="s">
        <v>138</v>
      </c>
      <c r="T5" s="3" t="s">
        <v>128</v>
      </c>
      <c r="U5" s="3" t="s">
        <v>127</v>
      </c>
      <c r="V5" s="3" t="s">
        <v>129</v>
      </c>
      <c r="W5" s="3" t="s">
        <v>130</v>
      </c>
      <c r="X5" s="3" t="s">
        <v>130</v>
      </c>
      <c r="Y5" s="3" t="s">
        <v>136</v>
      </c>
      <c r="Z5" s="3" t="s">
        <v>138</v>
      </c>
      <c r="AA5" s="3" t="s">
        <v>138</v>
      </c>
      <c r="AB5" s="3" t="s">
        <v>137</v>
      </c>
      <c r="AC5" s="3" t="s">
        <v>127</v>
      </c>
      <c r="AD5" s="3" t="s">
        <v>128</v>
      </c>
      <c r="AE5" s="3" t="s">
        <v>129</v>
      </c>
      <c r="AF5" s="3" t="s">
        <v>130</v>
      </c>
      <c r="AG5" s="3" t="s">
        <v>130</v>
      </c>
      <c r="AH5" s="3" t="s">
        <v>136</v>
      </c>
      <c r="AI5" s="3" t="s">
        <v>138</v>
      </c>
      <c r="AJ5" s="3" t="s">
        <v>138</v>
      </c>
      <c r="AK5" s="3" t="s">
        <v>138</v>
      </c>
      <c r="AL5" s="3" t="s">
        <v>128</v>
      </c>
      <c r="AM5" s="3" t="s">
        <v>127</v>
      </c>
      <c r="AN5" s="3" t="s">
        <v>129</v>
      </c>
      <c r="AO5" s="3" t="s">
        <v>130</v>
      </c>
      <c r="AP5" s="3" t="s">
        <v>130</v>
      </c>
      <c r="AQ5" s="3" t="s">
        <v>136</v>
      </c>
      <c r="AR5" s="3" t="s">
        <v>137</v>
      </c>
      <c r="AS5" s="3" t="s">
        <v>138</v>
      </c>
      <c r="AT5" s="3" t="s">
        <v>134</v>
      </c>
      <c r="AU5" s="3" t="s">
        <v>128</v>
      </c>
      <c r="AV5" s="3" t="s">
        <v>127</v>
      </c>
      <c r="AW5" s="3" t="s">
        <v>129</v>
      </c>
      <c r="AX5" s="3" t="s">
        <v>132</v>
      </c>
      <c r="AY5" s="3" t="s">
        <v>130</v>
      </c>
      <c r="AZ5" s="3" t="s">
        <v>136</v>
      </c>
      <c r="BA5" s="3" t="s">
        <v>135</v>
      </c>
      <c r="BB5" s="3" t="s">
        <v>138</v>
      </c>
      <c r="BC5" s="3" t="s">
        <v>137</v>
      </c>
      <c r="BD5" s="3" t="s">
        <v>128</v>
      </c>
      <c r="BE5" s="3" t="s">
        <v>127</v>
      </c>
      <c r="BF5" s="3" t="s">
        <v>140</v>
      </c>
      <c r="BG5" s="3" t="s">
        <v>129</v>
      </c>
      <c r="BH5" s="3" t="s">
        <v>131</v>
      </c>
      <c r="BI5" s="3" t="s">
        <v>130</v>
      </c>
      <c r="BJ5" s="3" t="s">
        <v>139</v>
      </c>
      <c r="BK5" s="3" t="s">
        <v>136</v>
      </c>
      <c r="BL5" s="3" t="s">
        <v>138</v>
      </c>
      <c r="BM5" s="3" t="s">
        <v>138</v>
      </c>
      <c r="BN5" s="3" t="s">
        <v>138</v>
      </c>
      <c r="BO5" s="3" t="s">
        <v>138</v>
      </c>
      <c r="BP5" s="3" t="s">
        <v>128</v>
      </c>
      <c r="BQ5" s="3" t="s">
        <v>127</v>
      </c>
      <c r="BR5" s="3" t="s">
        <v>129</v>
      </c>
      <c r="BS5" s="3" t="s">
        <v>140</v>
      </c>
      <c r="BT5" s="3" t="s">
        <v>131</v>
      </c>
      <c r="BU5" s="3" t="s">
        <v>130</v>
      </c>
      <c r="BV5" s="3" t="s">
        <v>136</v>
      </c>
      <c r="BW5" s="3" t="s">
        <v>136</v>
      </c>
      <c r="BX5" s="3" t="s">
        <v>138</v>
      </c>
      <c r="BY5" s="3" t="s">
        <v>138</v>
      </c>
      <c r="BZ5" s="3" t="s">
        <v>133</v>
      </c>
      <c r="CA5" s="3" t="s">
        <v>138</v>
      </c>
      <c r="CB5" s="3" t="s">
        <v>128</v>
      </c>
      <c r="CC5" s="3" t="s">
        <v>127</v>
      </c>
      <c r="CD5" s="3" t="s">
        <v>140</v>
      </c>
      <c r="CE5" s="3" t="s">
        <v>129</v>
      </c>
      <c r="CF5" s="3" t="s">
        <v>130</v>
      </c>
      <c r="CG5" s="3" t="s">
        <v>130</v>
      </c>
      <c r="CH5" s="3" t="s">
        <v>136</v>
      </c>
      <c r="CI5" s="3" t="s">
        <v>136</v>
      </c>
      <c r="CJ5" s="3" t="s">
        <v>138</v>
      </c>
      <c r="CK5" s="3" t="s">
        <v>138</v>
      </c>
      <c r="CL5" s="3" t="s">
        <v>135</v>
      </c>
      <c r="CM5" s="3" t="s">
        <v>137</v>
      </c>
      <c r="CN5" s="3" t="s">
        <v>128</v>
      </c>
      <c r="CO5" s="3" t="s">
        <v>127</v>
      </c>
      <c r="CP5" s="3" t="s">
        <v>129</v>
      </c>
      <c r="CQ5" s="3" t="s">
        <v>140</v>
      </c>
      <c r="CR5" s="3" t="s">
        <v>130</v>
      </c>
      <c r="CS5" s="3" t="s">
        <v>131</v>
      </c>
      <c r="CT5" s="3" t="s">
        <v>136</v>
      </c>
      <c r="CU5" s="3" t="s">
        <v>136</v>
      </c>
      <c r="CV5" s="3" t="s">
        <v>138</v>
      </c>
      <c r="CW5" s="3" t="s">
        <v>138</v>
      </c>
      <c r="CX5" s="3" t="s">
        <v>134</v>
      </c>
      <c r="CY5" s="3" t="s">
        <v>138</v>
      </c>
      <c r="CZ5" s="3" t="s">
        <v>128</v>
      </c>
      <c r="DA5" s="3" t="s">
        <v>127</v>
      </c>
      <c r="DB5" s="3" t="s">
        <v>140</v>
      </c>
      <c r="DC5" s="3" t="s">
        <v>129</v>
      </c>
      <c r="DD5" s="3" t="s">
        <v>131</v>
      </c>
      <c r="DE5" s="3" t="s">
        <v>130</v>
      </c>
      <c r="DF5" s="3" t="s">
        <v>136</v>
      </c>
      <c r="DG5" s="3" t="s">
        <v>136</v>
      </c>
      <c r="DH5" s="3" t="s">
        <v>138</v>
      </c>
      <c r="DI5" s="3" t="s">
        <v>138</v>
      </c>
      <c r="DJ5" s="3" t="s">
        <v>133</v>
      </c>
      <c r="DK5" s="3" t="s">
        <v>134</v>
      </c>
      <c r="DL5" s="3" t="s">
        <v>128</v>
      </c>
      <c r="DM5" s="3" t="s">
        <v>127</v>
      </c>
      <c r="DN5" s="3" t="s">
        <v>129</v>
      </c>
      <c r="DO5" s="3" t="s">
        <v>140</v>
      </c>
      <c r="DP5" s="3" t="s">
        <v>131</v>
      </c>
      <c r="DQ5" s="3" t="s">
        <v>130</v>
      </c>
      <c r="DR5" s="3" t="s">
        <v>139</v>
      </c>
      <c r="DS5" s="3" t="s">
        <v>132</v>
      </c>
      <c r="DT5" s="3" t="s">
        <v>138</v>
      </c>
      <c r="DU5" s="3" t="s">
        <v>138</v>
      </c>
      <c r="DV5" s="3" t="s">
        <v>133</v>
      </c>
      <c r="DW5" s="3" t="s">
        <v>134</v>
      </c>
    </row>
    <row r="6" spans="1:127" ht="12.75" x14ac:dyDescent="0.35">
      <c r="A6" s="2">
        <v>45448.499517291668</v>
      </c>
      <c r="B6" s="3" t="s">
        <v>127</v>
      </c>
      <c r="C6" s="3" t="s">
        <v>128</v>
      </c>
      <c r="D6" s="3" t="s">
        <v>129</v>
      </c>
      <c r="E6" s="3" t="s">
        <v>131</v>
      </c>
      <c r="F6" s="3" t="s">
        <v>132</v>
      </c>
      <c r="G6" s="3" t="s">
        <v>136</v>
      </c>
      <c r="H6" s="3" t="s">
        <v>135</v>
      </c>
      <c r="I6" s="3" t="s">
        <v>137</v>
      </c>
      <c r="J6" s="3" t="s">
        <v>138</v>
      </c>
      <c r="K6" s="3" t="s">
        <v>127</v>
      </c>
      <c r="L6" s="3" t="s">
        <v>128</v>
      </c>
      <c r="M6" s="3" t="s">
        <v>129</v>
      </c>
      <c r="N6" s="3" t="s">
        <v>132</v>
      </c>
      <c r="O6" s="3" t="s">
        <v>139</v>
      </c>
      <c r="P6" s="3" t="s">
        <v>136</v>
      </c>
      <c r="Q6" s="3" t="s">
        <v>137</v>
      </c>
      <c r="R6" s="3" t="s">
        <v>134</v>
      </c>
      <c r="S6" s="3" t="s">
        <v>137</v>
      </c>
      <c r="T6" s="3" t="s">
        <v>128</v>
      </c>
      <c r="U6" s="3" t="s">
        <v>127</v>
      </c>
      <c r="V6" s="3" t="s">
        <v>129</v>
      </c>
      <c r="W6" s="3" t="s">
        <v>132</v>
      </c>
      <c r="X6" s="3" t="s">
        <v>130</v>
      </c>
      <c r="Y6" s="3" t="s">
        <v>139</v>
      </c>
      <c r="Z6" s="3" t="s">
        <v>135</v>
      </c>
      <c r="AA6" s="3" t="s">
        <v>137</v>
      </c>
      <c r="AB6" s="3" t="s">
        <v>135</v>
      </c>
      <c r="AC6" s="3" t="s">
        <v>128</v>
      </c>
      <c r="AD6" s="3" t="s">
        <v>127</v>
      </c>
      <c r="AE6" s="3" t="s">
        <v>129</v>
      </c>
      <c r="AF6" s="3" t="s">
        <v>139</v>
      </c>
      <c r="AG6" s="3" t="s">
        <v>131</v>
      </c>
      <c r="AH6" s="3" t="s">
        <v>139</v>
      </c>
      <c r="AI6" s="3" t="s">
        <v>135</v>
      </c>
      <c r="AJ6" s="3" t="s">
        <v>137</v>
      </c>
      <c r="AK6" s="3" t="s">
        <v>133</v>
      </c>
      <c r="AL6" s="3" t="s">
        <v>127</v>
      </c>
      <c r="AM6" s="3" t="s">
        <v>128</v>
      </c>
      <c r="AN6" s="3" t="s">
        <v>129</v>
      </c>
      <c r="AO6" s="3" t="s">
        <v>131</v>
      </c>
      <c r="AP6" s="3" t="s">
        <v>132</v>
      </c>
      <c r="AQ6" s="3" t="s">
        <v>136</v>
      </c>
      <c r="AR6" s="3" t="s">
        <v>138</v>
      </c>
      <c r="AS6" s="3" t="s">
        <v>137</v>
      </c>
      <c r="AT6" s="3" t="s">
        <v>137</v>
      </c>
      <c r="AU6" s="3" t="s">
        <v>127</v>
      </c>
      <c r="AV6" s="3" t="s">
        <v>128</v>
      </c>
      <c r="AW6" s="3" t="s">
        <v>129</v>
      </c>
      <c r="AX6" s="3" t="s">
        <v>132</v>
      </c>
      <c r="AY6" s="3" t="s">
        <v>132</v>
      </c>
      <c r="AZ6" s="3" t="s">
        <v>136</v>
      </c>
      <c r="BA6" s="3" t="s">
        <v>135</v>
      </c>
      <c r="BB6" s="3" t="s">
        <v>135</v>
      </c>
      <c r="BC6" s="3" t="s">
        <v>137</v>
      </c>
      <c r="BD6" s="3" t="s">
        <v>127</v>
      </c>
      <c r="BE6" s="3" t="s">
        <v>128</v>
      </c>
      <c r="BF6" s="3" t="s">
        <v>129</v>
      </c>
      <c r="BG6" s="3" t="s">
        <v>140</v>
      </c>
      <c r="BH6" s="3" t="s">
        <v>131</v>
      </c>
      <c r="BI6" s="3" t="s">
        <v>139</v>
      </c>
      <c r="BJ6" s="3" t="s">
        <v>136</v>
      </c>
      <c r="BK6" s="3" t="s">
        <v>136</v>
      </c>
      <c r="BL6" s="3" t="s">
        <v>138</v>
      </c>
      <c r="BM6" s="3" t="s">
        <v>135</v>
      </c>
      <c r="BN6" s="3" t="s">
        <v>133</v>
      </c>
      <c r="BO6" s="3" t="s">
        <v>133</v>
      </c>
      <c r="BP6" s="3" t="s">
        <v>128</v>
      </c>
      <c r="BQ6" s="3" t="s">
        <v>127</v>
      </c>
      <c r="BR6" s="3" t="s">
        <v>129</v>
      </c>
      <c r="BS6" s="3" t="s">
        <v>140</v>
      </c>
      <c r="BT6" s="3" t="s">
        <v>132</v>
      </c>
      <c r="BU6" s="3" t="s">
        <v>131</v>
      </c>
      <c r="BV6" s="3" t="s">
        <v>136</v>
      </c>
      <c r="BW6" s="3" t="s">
        <v>139</v>
      </c>
      <c r="BX6" s="3" t="s">
        <v>138</v>
      </c>
      <c r="BY6" s="3" t="s">
        <v>137</v>
      </c>
      <c r="BZ6" s="3" t="s">
        <v>134</v>
      </c>
      <c r="CA6" s="3" t="s">
        <v>135</v>
      </c>
      <c r="CB6" s="3" t="s">
        <v>127</v>
      </c>
      <c r="CC6" s="3" t="s">
        <v>128</v>
      </c>
      <c r="CD6" s="3" t="s">
        <v>129</v>
      </c>
      <c r="CE6" s="3" t="s">
        <v>140</v>
      </c>
      <c r="CF6" s="3" t="s">
        <v>132</v>
      </c>
      <c r="CG6" s="3" t="s">
        <v>139</v>
      </c>
      <c r="CH6" s="3" t="s">
        <v>136</v>
      </c>
      <c r="CI6" s="3" t="s">
        <v>136</v>
      </c>
      <c r="CJ6" s="3" t="s">
        <v>137</v>
      </c>
      <c r="CK6" s="3" t="s">
        <v>137</v>
      </c>
      <c r="CL6" s="3" t="s">
        <v>134</v>
      </c>
      <c r="CM6" s="3" t="s">
        <v>137</v>
      </c>
      <c r="CN6" s="3" t="s">
        <v>128</v>
      </c>
      <c r="CO6" s="3" t="s">
        <v>127</v>
      </c>
      <c r="CP6" s="3" t="s">
        <v>140</v>
      </c>
      <c r="CQ6" s="3" t="s">
        <v>129</v>
      </c>
      <c r="CR6" s="3" t="s">
        <v>139</v>
      </c>
      <c r="CS6" s="3" t="s">
        <v>132</v>
      </c>
      <c r="CT6" s="3" t="s">
        <v>136</v>
      </c>
      <c r="CU6" s="3" t="s">
        <v>136</v>
      </c>
      <c r="CV6" s="3" t="s">
        <v>137</v>
      </c>
      <c r="CW6" s="3" t="s">
        <v>137</v>
      </c>
      <c r="CX6" s="3" t="s">
        <v>134</v>
      </c>
      <c r="CY6" s="3" t="s">
        <v>135</v>
      </c>
      <c r="CZ6" s="3" t="s">
        <v>128</v>
      </c>
      <c r="DA6" s="3" t="s">
        <v>127</v>
      </c>
      <c r="DB6" s="3" t="s">
        <v>129</v>
      </c>
      <c r="DC6" s="3" t="s">
        <v>140</v>
      </c>
      <c r="DD6" s="3" t="s">
        <v>132</v>
      </c>
      <c r="DE6" s="3" t="s">
        <v>131</v>
      </c>
      <c r="DF6" s="3" t="s">
        <v>136</v>
      </c>
      <c r="DG6" s="3" t="s">
        <v>136</v>
      </c>
      <c r="DH6" s="3" t="s">
        <v>137</v>
      </c>
      <c r="DI6" s="3" t="s">
        <v>137</v>
      </c>
      <c r="DJ6" s="3" t="s">
        <v>133</v>
      </c>
      <c r="DK6" s="3" t="s">
        <v>135</v>
      </c>
      <c r="DL6" s="3" t="s">
        <v>127</v>
      </c>
      <c r="DM6" s="3" t="s">
        <v>128</v>
      </c>
      <c r="DN6" s="3" t="s">
        <v>129</v>
      </c>
      <c r="DO6" s="3" t="s">
        <v>140</v>
      </c>
      <c r="DP6" s="3" t="s">
        <v>131</v>
      </c>
      <c r="DQ6" s="3" t="s">
        <v>132</v>
      </c>
      <c r="DR6" s="3" t="s">
        <v>136</v>
      </c>
      <c r="DS6" s="3" t="s">
        <v>136</v>
      </c>
      <c r="DT6" s="3" t="s">
        <v>137</v>
      </c>
      <c r="DU6" s="3" t="s">
        <v>137</v>
      </c>
      <c r="DV6" s="3" t="s">
        <v>134</v>
      </c>
      <c r="DW6" s="3" t="s">
        <v>135</v>
      </c>
    </row>
    <row r="7" spans="1:127" ht="12.75" x14ac:dyDescent="0.35">
      <c r="A7" s="2">
        <v>45448.504981192134</v>
      </c>
      <c r="B7" s="3" t="s">
        <v>127</v>
      </c>
      <c r="C7" s="3" t="s">
        <v>128</v>
      </c>
      <c r="D7" s="3" t="s">
        <v>129</v>
      </c>
      <c r="E7" s="3" t="s">
        <v>132</v>
      </c>
      <c r="F7" s="3" t="s">
        <v>131</v>
      </c>
      <c r="G7" s="3" t="s">
        <v>139</v>
      </c>
      <c r="H7" s="3" t="s">
        <v>135</v>
      </c>
      <c r="I7" s="3" t="s">
        <v>137</v>
      </c>
      <c r="J7" s="3" t="s">
        <v>138</v>
      </c>
      <c r="K7" s="3" t="s">
        <v>127</v>
      </c>
      <c r="L7" s="3" t="s">
        <v>128</v>
      </c>
      <c r="M7" s="3" t="s">
        <v>129</v>
      </c>
      <c r="N7" s="3" t="s">
        <v>131</v>
      </c>
      <c r="O7" s="3" t="s">
        <v>139</v>
      </c>
      <c r="P7" s="3" t="s">
        <v>130</v>
      </c>
      <c r="Q7" s="3" t="s">
        <v>137</v>
      </c>
      <c r="R7" s="3" t="s">
        <v>134</v>
      </c>
      <c r="S7" s="3" t="s">
        <v>138</v>
      </c>
      <c r="T7" s="3" t="s">
        <v>128</v>
      </c>
      <c r="U7" s="3" t="s">
        <v>127</v>
      </c>
      <c r="V7" s="3" t="s">
        <v>129</v>
      </c>
      <c r="W7" s="3" t="s">
        <v>130</v>
      </c>
      <c r="X7" s="3" t="s">
        <v>131</v>
      </c>
      <c r="Y7" s="3" t="s">
        <v>136</v>
      </c>
      <c r="Z7" s="3" t="s">
        <v>138</v>
      </c>
      <c r="AA7" s="3" t="s">
        <v>137</v>
      </c>
      <c r="AB7" s="3" t="s">
        <v>135</v>
      </c>
      <c r="AC7" s="3" t="s">
        <v>127</v>
      </c>
      <c r="AD7" s="3" t="s">
        <v>128</v>
      </c>
      <c r="AE7" s="3" t="s">
        <v>129</v>
      </c>
      <c r="AF7" s="3" t="s">
        <v>130</v>
      </c>
      <c r="AG7" s="3" t="s">
        <v>139</v>
      </c>
      <c r="AH7" s="3" t="s">
        <v>132</v>
      </c>
      <c r="AI7" s="3" t="s">
        <v>137</v>
      </c>
      <c r="AJ7" s="3" t="s">
        <v>134</v>
      </c>
      <c r="AK7" s="3" t="s">
        <v>138</v>
      </c>
      <c r="AL7" s="3" t="s">
        <v>127</v>
      </c>
      <c r="AM7" s="3" t="s">
        <v>128</v>
      </c>
      <c r="AN7" s="3" t="s">
        <v>129</v>
      </c>
      <c r="AO7" s="3" t="s">
        <v>130</v>
      </c>
      <c r="AP7" s="3" t="s">
        <v>131</v>
      </c>
      <c r="AQ7" s="3" t="s">
        <v>139</v>
      </c>
      <c r="AR7" s="3" t="s">
        <v>138</v>
      </c>
      <c r="AS7" s="3" t="s">
        <v>137</v>
      </c>
      <c r="AT7" s="3" t="s">
        <v>137</v>
      </c>
      <c r="AU7" s="3" t="s">
        <v>127</v>
      </c>
      <c r="AV7" s="3" t="s">
        <v>128</v>
      </c>
      <c r="AW7" s="3" t="s">
        <v>129</v>
      </c>
      <c r="AX7" s="3" t="s">
        <v>131</v>
      </c>
      <c r="AY7" s="3" t="s">
        <v>130</v>
      </c>
      <c r="AZ7" s="3" t="s">
        <v>131</v>
      </c>
      <c r="BA7" s="3" t="s">
        <v>135</v>
      </c>
      <c r="BB7" s="3" t="s">
        <v>135</v>
      </c>
      <c r="BC7" s="3" t="s">
        <v>138</v>
      </c>
      <c r="BD7" s="3" t="s">
        <v>128</v>
      </c>
      <c r="BE7" s="3" t="s">
        <v>127</v>
      </c>
      <c r="BF7" s="3" t="s">
        <v>140</v>
      </c>
      <c r="BG7" s="3" t="s">
        <v>129</v>
      </c>
      <c r="BH7" s="3" t="s">
        <v>130</v>
      </c>
      <c r="BI7" s="3" t="s">
        <v>131</v>
      </c>
      <c r="BJ7" s="3" t="s">
        <v>139</v>
      </c>
      <c r="BK7" s="3" t="s">
        <v>132</v>
      </c>
      <c r="BL7" s="3" t="s">
        <v>138</v>
      </c>
      <c r="BM7" s="3" t="s">
        <v>137</v>
      </c>
      <c r="BN7" s="3" t="s">
        <v>135</v>
      </c>
      <c r="BO7" s="3" t="s">
        <v>137</v>
      </c>
      <c r="BP7" s="3" t="s">
        <v>140</v>
      </c>
      <c r="BQ7" s="3" t="s">
        <v>127</v>
      </c>
      <c r="BR7" s="3" t="s">
        <v>129</v>
      </c>
      <c r="BS7" s="3" t="s">
        <v>128</v>
      </c>
      <c r="BT7" s="3" t="s">
        <v>131</v>
      </c>
      <c r="BU7" s="3" t="s">
        <v>130</v>
      </c>
      <c r="BV7" s="3" t="s">
        <v>139</v>
      </c>
      <c r="BW7" s="3" t="s">
        <v>131</v>
      </c>
      <c r="BX7" s="3" t="s">
        <v>137</v>
      </c>
      <c r="BY7" s="3" t="s">
        <v>135</v>
      </c>
      <c r="BZ7" s="3" t="s">
        <v>134</v>
      </c>
      <c r="CA7" s="3" t="s">
        <v>138</v>
      </c>
      <c r="CB7" s="3" t="s">
        <v>127</v>
      </c>
      <c r="CC7" s="3" t="s">
        <v>128</v>
      </c>
      <c r="CD7" s="3" t="s">
        <v>129</v>
      </c>
      <c r="CE7" s="3" t="s">
        <v>140</v>
      </c>
      <c r="CF7" s="3" t="s">
        <v>130</v>
      </c>
      <c r="CG7" s="3" t="s">
        <v>131</v>
      </c>
      <c r="CH7" s="3" t="s">
        <v>139</v>
      </c>
      <c r="CI7" s="3" t="s">
        <v>132</v>
      </c>
      <c r="CJ7" s="3" t="s">
        <v>138</v>
      </c>
      <c r="CK7" s="3" t="s">
        <v>137</v>
      </c>
      <c r="CL7" s="3" t="s">
        <v>135</v>
      </c>
      <c r="CM7" s="3" t="s">
        <v>137</v>
      </c>
      <c r="CN7" s="3" t="s">
        <v>128</v>
      </c>
      <c r="CO7" s="3" t="s">
        <v>127</v>
      </c>
      <c r="CP7" s="3" t="s">
        <v>140</v>
      </c>
      <c r="CQ7" s="3" t="s">
        <v>129</v>
      </c>
      <c r="CR7" s="3" t="s">
        <v>139</v>
      </c>
      <c r="CS7" s="3" t="s">
        <v>132</v>
      </c>
      <c r="CT7" s="3" t="s">
        <v>136</v>
      </c>
      <c r="CU7" s="3" t="s">
        <v>139</v>
      </c>
      <c r="CV7" s="3" t="s">
        <v>138</v>
      </c>
      <c r="CW7" s="3" t="s">
        <v>137</v>
      </c>
      <c r="CX7" s="3" t="s">
        <v>133</v>
      </c>
      <c r="CY7" s="3" t="s">
        <v>135</v>
      </c>
      <c r="CZ7" s="3" t="s">
        <v>128</v>
      </c>
      <c r="DA7" s="3" t="s">
        <v>127</v>
      </c>
      <c r="DB7" s="3" t="s">
        <v>129</v>
      </c>
      <c r="DC7" s="3" t="s">
        <v>140</v>
      </c>
      <c r="DD7" s="3" t="s">
        <v>130</v>
      </c>
      <c r="DE7" s="3" t="s">
        <v>130</v>
      </c>
      <c r="DF7" s="3" t="s">
        <v>139</v>
      </c>
      <c r="DG7" s="3" t="s">
        <v>132</v>
      </c>
      <c r="DH7" s="3" t="s">
        <v>138</v>
      </c>
      <c r="DI7" s="3" t="s">
        <v>137</v>
      </c>
      <c r="DJ7" s="3" t="s">
        <v>134</v>
      </c>
      <c r="DK7" s="3" t="s">
        <v>135</v>
      </c>
      <c r="DL7" s="3" t="s">
        <v>128</v>
      </c>
      <c r="DM7" s="3" t="s">
        <v>127</v>
      </c>
      <c r="DN7" s="3" t="s">
        <v>129</v>
      </c>
      <c r="DO7" s="3" t="s">
        <v>140</v>
      </c>
      <c r="DP7" s="3" t="s">
        <v>130</v>
      </c>
      <c r="DQ7" s="3" t="s">
        <v>130</v>
      </c>
      <c r="DR7" s="3" t="s">
        <v>139</v>
      </c>
      <c r="DS7" s="3" t="s">
        <v>132</v>
      </c>
      <c r="DT7" s="3" t="s">
        <v>138</v>
      </c>
      <c r="DU7" s="3" t="s">
        <v>137</v>
      </c>
      <c r="DV7" s="3" t="s">
        <v>134</v>
      </c>
      <c r="DW7" s="3" t="s">
        <v>135</v>
      </c>
    </row>
    <row r="8" spans="1:127" ht="12.75" x14ac:dyDescent="0.35">
      <c r="A8" s="2">
        <v>45448.56071740741</v>
      </c>
      <c r="B8" s="3" t="s">
        <v>127</v>
      </c>
      <c r="C8" s="3" t="s">
        <v>128</v>
      </c>
      <c r="D8" s="3" t="s">
        <v>129</v>
      </c>
      <c r="E8" s="3" t="s">
        <v>139</v>
      </c>
      <c r="F8" s="3" t="s">
        <v>139</v>
      </c>
      <c r="G8" s="3" t="s">
        <v>132</v>
      </c>
      <c r="H8" s="3" t="s">
        <v>133</v>
      </c>
      <c r="I8" s="3" t="s">
        <v>134</v>
      </c>
      <c r="J8" s="3" t="s">
        <v>138</v>
      </c>
      <c r="K8" s="3" t="s">
        <v>128</v>
      </c>
      <c r="L8" s="3" t="s">
        <v>127</v>
      </c>
      <c r="M8" s="3" t="s">
        <v>129</v>
      </c>
      <c r="N8" s="3" t="s">
        <v>132</v>
      </c>
      <c r="O8" s="3" t="s">
        <v>131</v>
      </c>
      <c r="P8" s="3" t="s">
        <v>139</v>
      </c>
      <c r="Q8" s="3" t="s">
        <v>138</v>
      </c>
      <c r="R8" s="3" t="s">
        <v>135</v>
      </c>
      <c r="S8" s="3" t="s">
        <v>138</v>
      </c>
      <c r="T8" s="3" t="s">
        <v>128</v>
      </c>
      <c r="U8" s="3" t="s">
        <v>127</v>
      </c>
      <c r="V8" s="3" t="s">
        <v>129</v>
      </c>
      <c r="W8" s="3" t="s">
        <v>139</v>
      </c>
      <c r="X8" s="3" t="s">
        <v>131</v>
      </c>
      <c r="Y8" s="3" t="s">
        <v>132</v>
      </c>
      <c r="Z8" s="3" t="s">
        <v>138</v>
      </c>
      <c r="AA8" s="3" t="s">
        <v>138</v>
      </c>
      <c r="AB8" s="3" t="s">
        <v>138</v>
      </c>
      <c r="AC8" s="3" t="s">
        <v>128</v>
      </c>
      <c r="AD8" s="3" t="s">
        <v>127</v>
      </c>
      <c r="AE8" s="3" t="s">
        <v>129</v>
      </c>
      <c r="AF8" s="3" t="s">
        <v>132</v>
      </c>
      <c r="AG8" s="3" t="s">
        <v>139</v>
      </c>
      <c r="AH8" s="3" t="s">
        <v>132</v>
      </c>
      <c r="AI8" s="3" t="s">
        <v>138</v>
      </c>
      <c r="AJ8" s="3" t="s">
        <v>138</v>
      </c>
      <c r="AK8" s="3" t="s">
        <v>138</v>
      </c>
      <c r="AL8" s="3" t="s">
        <v>128</v>
      </c>
      <c r="AM8" s="3" t="s">
        <v>127</v>
      </c>
      <c r="AN8" s="3" t="s">
        <v>129</v>
      </c>
      <c r="AO8" s="3" t="s">
        <v>132</v>
      </c>
      <c r="AP8" s="3" t="s">
        <v>132</v>
      </c>
      <c r="AQ8" s="3" t="s">
        <v>136</v>
      </c>
      <c r="AR8" s="3" t="s">
        <v>138</v>
      </c>
      <c r="AS8" s="3" t="s">
        <v>137</v>
      </c>
      <c r="AT8" s="3" t="s">
        <v>138</v>
      </c>
      <c r="AU8" s="3" t="s">
        <v>128</v>
      </c>
      <c r="AV8" s="3" t="s">
        <v>127</v>
      </c>
      <c r="AW8" s="3" t="s">
        <v>129</v>
      </c>
      <c r="AX8" s="3" t="s">
        <v>132</v>
      </c>
      <c r="AY8" s="3" t="s">
        <v>132</v>
      </c>
      <c r="AZ8" s="3" t="s">
        <v>139</v>
      </c>
      <c r="BA8" s="3" t="s">
        <v>138</v>
      </c>
      <c r="BB8" s="3" t="s">
        <v>137</v>
      </c>
      <c r="BC8" s="3" t="s">
        <v>137</v>
      </c>
      <c r="BD8" s="3" t="s">
        <v>127</v>
      </c>
      <c r="BE8" s="3" t="s">
        <v>128</v>
      </c>
      <c r="BF8" s="3" t="s">
        <v>129</v>
      </c>
      <c r="BG8" s="3" t="s">
        <v>140</v>
      </c>
      <c r="BH8" s="3" t="s">
        <v>131</v>
      </c>
      <c r="BI8" s="3" t="s">
        <v>132</v>
      </c>
      <c r="BJ8" s="3" t="s">
        <v>136</v>
      </c>
      <c r="BK8" s="3" t="s">
        <v>136</v>
      </c>
      <c r="BL8" s="3" t="s">
        <v>138</v>
      </c>
      <c r="BM8" s="3" t="s">
        <v>137</v>
      </c>
      <c r="BN8" s="3" t="s">
        <v>134</v>
      </c>
      <c r="BO8" s="3" t="s">
        <v>134</v>
      </c>
      <c r="BP8" s="3" t="s">
        <v>128</v>
      </c>
      <c r="BQ8" s="3" t="s">
        <v>127</v>
      </c>
      <c r="BR8" s="3" t="s">
        <v>129</v>
      </c>
      <c r="BS8" s="3" t="s">
        <v>140</v>
      </c>
      <c r="BT8" s="3" t="s">
        <v>132</v>
      </c>
      <c r="BU8" s="3" t="s">
        <v>131</v>
      </c>
      <c r="BV8" s="3" t="s">
        <v>139</v>
      </c>
      <c r="BW8" s="3" t="s">
        <v>136</v>
      </c>
      <c r="BX8" s="3" t="s">
        <v>138</v>
      </c>
      <c r="BY8" s="3" t="s">
        <v>138</v>
      </c>
      <c r="BZ8" s="3" t="s">
        <v>133</v>
      </c>
      <c r="CA8" s="3" t="s">
        <v>135</v>
      </c>
      <c r="CB8" s="3" t="s">
        <v>128</v>
      </c>
      <c r="CC8" s="3" t="s">
        <v>127</v>
      </c>
      <c r="CD8" s="3" t="s">
        <v>140</v>
      </c>
      <c r="CE8" s="3" t="s">
        <v>129</v>
      </c>
      <c r="CF8" s="3" t="s">
        <v>132</v>
      </c>
      <c r="CG8" s="3" t="s">
        <v>132</v>
      </c>
      <c r="CH8" s="3" t="s">
        <v>136</v>
      </c>
      <c r="CI8" s="3" t="s">
        <v>136</v>
      </c>
      <c r="CJ8" s="3" t="s">
        <v>137</v>
      </c>
      <c r="CK8" s="3" t="s">
        <v>137</v>
      </c>
      <c r="CL8" s="3" t="s">
        <v>134</v>
      </c>
      <c r="CM8" s="3" t="s">
        <v>134</v>
      </c>
      <c r="CN8" s="3" t="s">
        <v>128</v>
      </c>
      <c r="CO8" s="3" t="s">
        <v>127</v>
      </c>
      <c r="CP8" s="3" t="s">
        <v>129</v>
      </c>
      <c r="CQ8" s="3" t="s">
        <v>140</v>
      </c>
      <c r="CR8" s="3" t="s">
        <v>139</v>
      </c>
      <c r="CS8" s="3" t="s">
        <v>131</v>
      </c>
      <c r="CT8" s="3" t="s">
        <v>136</v>
      </c>
      <c r="CU8" s="3" t="s">
        <v>136</v>
      </c>
      <c r="CV8" s="3" t="s">
        <v>137</v>
      </c>
      <c r="CW8" s="3" t="s">
        <v>137</v>
      </c>
      <c r="CX8" s="3" t="s">
        <v>134</v>
      </c>
      <c r="CY8" s="3" t="s">
        <v>137</v>
      </c>
      <c r="CZ8" s="3" t="s">
        <v>128</v>
      </c>
      <c r="DA8" s="3" t="s">
        <v>127</v>
      </c>
      <c r="DB8" s="3" t="s">
        <v>129</v>
      </c>
      <c r="DC8" s="3" t="s">
        <v>140</v>
      </c>
      <c r="DD8" s="3" t="s">
        <v>132</v>
      </c>
      <c r="DE8" s="3" t="s">
        <v>130</v>
      </c>
      <c r="DF8" s="3" t="s">
        <v>136</v>
      </c>
      <c r="DG8" s="3" t="s">
        <v>136</v>
      </c>
      <c r="DH8" s="3" t="s">
        <v>138</v>
      </c>
      <c r="DI8" s="3" t="s">
        <v>138</v>
      </c>
      <c r="DJ8" s="3" t="s">
        <v>133</v>
      </c>
      <c r="DK8" s="3" t="s">
        <v>134</v>
      </c>
      <c r="DL8" s="3" t="s">
        <v>127</v>
      </c>
      <c r="DM8" s="3" t="s">
        <v>128</v>
      </c>
      <c r="DN8" s="3" t="s">
        <v>140</v>
      </c>
      <c r="DO8" s="3" t="s">
        <v>129</v>
      </c>
      <c r="DP8" s="3" t="s">
        <v>131</v>
      </c>
      <c r="DQ8" s="3" t="s">
        <v>132</v>
      </c>
      <c r="DR8" s="3" t="s">
        <v>136</v>
      </c>
      <c r="DS8" s="3" t="s">
        <v>136</v>
      </c>
      <c r="DT8" s="3" t="s">
        <v>137</v>
      </c>
      <c r="DU8" s="3" t="s">
        <v>135</v>
      </c>
      <c r="DV8" s="3" t="s">
        <v>134</v>
      </c>
      <c r="DW8" s="3" t="s">
        <v>137</v>
      </c>
    </row>
    <row r="9" spans="1:127" ht="12.75" x14ac:dyDescent="0.35">
      <c r="A9" s="2">
        <v>45448.608466365738</v>
      </c>
      <c r="B9" s="3" t="s">
        <v>127</v>
      </c>
      <c r="C9" s="3" t="s">
        <v>128</v>
      </c>
      <c r="D9" s="3" t="s">
        <v>129</v>
      </c>
      <c r="E9" s="3" t="s">
        <v>132</v>
      </c>
      <c r="F9" s="3" t="s">
        <v>130</v>
      </c>
      <c r="G9" s="3" t="s">
        <v>136</v>
      </c>
      <c r="H9" s="3" t="s">
        <v>133</v>
      </c>
      <c r="I9" s="3" t="s">
        <v>135</v>
      </c>
      <c r="J9" s="3" t="s">
        <v>137</v>
      </c>
      <c r="K9" s="3" t="s">
        <v>128</v>
      </c>
      <c r="L9" s="3" t="s">
        <v>127</v>
      </c>
      <c r="M9" s="3" t="s">
        <v>129</v>
      </c>
      <c r="N9" s="3" t="s">
        <v>130</v>
      </c>
      <c r="O9" s="3" t="s">
        <v>131</v>
      </c>
      <c r="P9" s="3" t="s">
        <v>136</v>
      </c>
      <c r="Q9" s="3" t="s">
        <v>138</v>
      </c>
      <c r="R9" s="3" t="s">
        <v>135</v>
      </c>
      <c r="S9" s="3" t="s">
        <v>138</v>
      </c>
      <c r="T9" s="3" t="s">
        <v>128</v>
      </c>
      <c r="U9" s="3" t="s">
        <v>127</v>
      </c>
      <c r="V9" s="3" t="s">
        <v>129</v>
      </c>
      <c r="W9" s="3" t="s">
        <v>132</v>
      </c>
      <c r="X9" s="3" t="s">
        <v>130</v>
      </c>
      <c r="Y9" s="3" t="s">
        <v>136</v>
      </c>
      <c r="Z9" s="3" t="s">
        <v>137</v>
      </c>
      <c r="AA9" s="3" t="s">
        <v>137</v>
      </c>
      <c r="AB9" s="3" t="s">
        <v>134</v>
      </c>
      <c r="AC9" s="3" t="s">
        <v>127</v>
      </c>
      <c r="AD9" s="3" t="s">
        <v>128</v>
      </c>
      <c r="AE9" s="3" t="s">
        <v>129</v>
      </c>
      <c r="AF9" s="3" t="s">
        <v>130</v>
      </c>
      <c r="AG9" s="3" t="s">
        <v>131</v>
      </c>
      <c r="AH9" s="3" t="s">
        <v>131</v>
      </c>
      <c r="AI9" s="3" t="s">
        <v>137</v>
      </c>
      <c r="AJ9" s="3" t="s">
        <v>134</v>
      </c>
      <c r="AK9" s="3" t="s">
        <v>138</v>
      </c>
      <c r="AL9" s="3" t="s">
        <v>127</v>
      </c>
      <c r="AM9" s="3" t="s">
        <v>128</v>
      </c>
      <c r="AN9" s="3" t="s">
        <v>129</v>
      </c>
      <c r="AO9" s="3" t="s">
        <v>130</v>
      </c>
      <c r="AP9" s="3" t="s">
        <v>132</v>
      </c>
      <c r="AQ9" s="3" t="s">
        <v>139</v>
      </c>
      <c r="AR9" s="3" t="s">
        <v>138</v>
      </c>
      <c r="AS9" s="3" t="s">
        <v>134</v>
      </c>
      <c r="AT9" s="3" t="s">
        <v>135</v>
      </c>
      <c r="AU9" s="3" t="s">
        <v>127</v>
      </c>
      <c r="AV9" s="3" t="s">
        <v>128</v>
      </c>
      <c r="AW9" s="3" t="s">
        <v>129</v>
      </c>
      <c r="AX9" s="3" t="s">
        <v>130</v>
      </c>
      <c r="AY9" s="3" t="s">
        <v>132</v>
      </c>
      <c r="AZ9" s="3" t="s">
        <v>139</v>
      </c>
      <c r="BA9" s="3" t="s">
        <v>137</v>
      </c>
      <c r="BB9" s="3" t="s">
        <v>134</v>
      </c>
      <c r="BC9" s="3" t="s">
        <v>135</v>
      </c>
      <c r="BD9" s="3" t="s">
        <v>128</v>
      </c>
      <c r="BE9" s="3" t="s">
        <v>127</v>
      </c>
      <c r="BF9" s="3" t="s">
        <v>129</v>
      </c>
      <c r="BG9" s="3" t="s">
        <v>140</v>
      </c>
      <c r="BH9" s="3" t="s">
        <v>130</v>
      </c>
      <c r="BI9" s="3" t="s">
        <v>132</v>
      </c>
      <c r="BJ9" s="3" t="s">
        <v>136</v>
      </c>
      <c r="BK9" s="3" t="s">
        <v>132</v>
      </c>
      <c r="BL9" s="3" t="s">
        <v>138</v>
      </c>
      <c r="BM9" s="3" t="s">
        <v>135</v>
      </c>
      <c r="BN9" s="3" t="s">
        <v>134</v>
      </c>
      <c r="BO9" s="3" t="s">
        <v>135</v>
      </c>
      <c r="BP9" s="3" t="s">
        <v>128</v>
      </c>
      <c r="BQ9" s="3" t="s">
        <v>127</v>
      </c>
      <c r="BR9" s="3" t="s">
        <v>129</v>
      </c>
      <c r="BS9" s="3" t="s">
        <v>140</v>
      </c>
      <c r="BT9" s="3" t="s">
        <v>131</v>
      </c>
      <c r="BU9" s="3" t="s">
        <v>130</v>
      </c>
      <c r="BV9" s="3" t="s">
        <v>136</v>
      </c>
      <c r="BW9" s="3" t="s">
        <v>132</v>
      </c>
      <c r="BX9" s="3" t="s">
        <v>137</v>
      </c>
      <c r="BY9" s="3" t="s">
        <v>135</v>
      </c>
      <c r="BZ9" s="3" t="s">
        <v>133</v>
      </c>
      <c r="CA9" s="3" t="s">
        <v>138</v>
      </c>
      <c r="CB9" s="3" t="s">
        <v>127</v>
      </c>
      <c r="CC9" s="3" t="s">
        <v>128</v>
      </c>
      <c r="CD9" s="3" t="s">
        <v>129</v>
      </c>
      <c r="CE9" s="3" t="s">
        <v>140</v>
      </c>
      <c r="CF9" s="3" t="s">
        <v>130</v>
      </c>
      <c r="CG9" s="3" t="s">
        <v>131</v>
      </c>
      <c r="CH9" s="3" t="s">
        <v>132</v>
      </c>
      <c r="CI9" s="3" t="s">
        <v>136</v>
      </c>
      <c r="CJ9" s="3" t="s">
        <v>138</v>
      </c>
      <c r="CK9" s="3" t="s">
        <v>138</v>
      </c>
      <c r="CL9" s="3" t="s">
        <v>134</v>
      </c>
      <c r="CM9" s="3" t="s">
        <v>135</v>
      </c>
      <c r="CN9" s="3" t="s">
        <v>128</v>
      </c>
      <c r="CO9" s="3" t="s">
        <v>127</v>
      </c>
      <c r="CP9" s="3" t="s">
        <v>129</v>
      </c>
      <c r="CQ9" s="3" t="s">
        <v>140</v>
      </c>
      <c r="CR9" s="3" t="s">
        <v>132</v>
      </c>
      <c r="CS9" s="3" t="s">
        <v>130</v>
      </c>
      <c r="CT9" s="3" t="s">
        <v>139</v>
      </c>
      <c r="CU9" s="3" t="s">
        <v>136</v>
      </c>
      <c r="CV9" s="3" t="s">
        <v>138</v>
      </c>
      <c r="CW9" s="3" t="s">
        <v>137</v>
      </c>
      <c r="CX9" s="3" t="s">
        <v>134</v>
      </c>
      <c r="CY9" s="3" t="s">
        <v>134</v>
      </c>
      <c r="CZ9" s="3" t="s">
        <v>128</v>
      </c>
      <c r="DA9" s="3" t="s">
        <v>127</v>
      </c>
      <c r="DB9" s="3" t="s">
        <v>140</v>
      </c>
      <c r="DC9" s="3" t="s">
        <v>129</v>
      </c>
      <c r="DD9" s="3" t="s">
        <v>132</v>
      </c>
      <c r="DE9" s="3" t="s">
        <v>130</v>
      </c>
      <c r="DF9" s="3" t="s">
        <v>139</v>
      </c>
      <c r="DG9" s="3" t="s">
        <v>136</v>
      </c>
      <c r="DH9" s="3" t="s">
        <v>138</v>
      </c>
      <c r="DI9" s="3" t="s">
        <v>137</v>
      </c>
      <c r="DJ9" s="3" t="s">
        <v>133</v>
      </c>
      <c r="DK9" s="3" t="s">
        <v>134</v>
      </c>
      <c r="DL9" s="3" t="s">
        <v>127</v>
      </c>
      <c r="DM9" s="3" t="s">
        <v>128</v>
      </c>
      <c r="DN9" s="3" t="s">
        <v>140</v>
      </c>
      <c r="DO9" s="3" t="s">
        <v>129</v>
      </c>
      <c r="DP9" s="3" t="s">
        <v>130</v>
      </c>
      <c r="DQ9" s="3" t="s">
        <v>131</v>
      </c>
      <c r="DR9" s="3" t="s">
        <v>132</v>
      </c>
      <c r="DS9" s="3" t="s">
        <v>132</v>
      </c>
      <c r="DT9" s="3" t="s">
        <v>138</v>
      </c>
      <c r="DU9" s="3" t="s">
        <v>137</v>
      </c>
      <c r="DV9" s="3" t="s">
        <v>135</v>
      </c>
      <c r="DW9" s="3" t="s">
        <v>137</v>
      </c>
    </row>
    <row r="10" spans="1:127" ht="12.75" x14ac:dyDescent="0.35">
      <c r="A10" s="2">
        <v>45448.617865324079</v>
      </c>
      <c r="B10" s="3" t="s">
        <v>127</v>
      </c>
      <c r="C10" s="3" t="s">
        <v>128</v>
      </c>
      <c r="D10" s="3" t="s">
        <v>129</v>
      </c>
      <c r="E10" s="3" t="s">
        <v>130</v>
      </c>
      <c r="F10" s="3" t="s">
        <v>131</v>
      </c>
      <c r="G10" s="3" t="s">
        <v>130</v>
      </c>
      <c r="H10" s="3" t="s">
        <v>133</v>
      </c>
      <c r="I10" s="3" t="s">
        <v>134</v>
      </c>
      <c r="J10" s="3" t="s">
        <v>138</v>
      </c>
      <c r="K10" s="3" t="s">
        <v>128</v>
      </c>
      <c r="L10" s="3" t="s">
        <v>127</v>
      </c>
      <c r="M10" s="3" t="s">
        <v>129</v>
      </c>
      <c r="N10" s="3" t="s">
        <v>130</v>
      </c>
      <c r="O10" s="3" t="s">
        <v>130</v>
      </c>
      <c r="P10" s="3" t="s">
        <v>130</v>
      </c>
      <c r="Q10" s="3" t="s">
        <v>137</v>
      </c>
      <c r="R10" s="3" t="s">
        <v>137</v>
      </c>
      <c r="S10" s="3" t="s">
        <v>138</v>
      </c>
      <c r="T10" s="3" t="s">
        <v>128</v>
      </c>
      <c r="U10" s="3" t="s">
        <v>127</v>
      </c>
      <c r="V10" s="3" t="s">
        <v>129</v>
      </c>
      <c r="W10" s="3" t="s">
        <v>139</v>
      </c>
      <c r="X10" s="3" t="s">
        <v>132</v>
      </c>
      <c r="Y10" s="3" t="s">
        <v>139</v>
      </c>
      <c r="Z10" s="3" t="s">
        <v>137</v>
      </c>
      <c r="AA10" s="3" t="s">
        <v>137</v>
      </c>
      <c r="AB10" s="3" t="s">
        <v>137</v>
      </c>
      <c r="AC10" s="3" t="s">
        <v>128</v>
      </c>
      <c r="AD10" s="3" t="s">
        <v>127</v>
      </c>
      <c r="AE10" s="3" t="s">
        <v>129</v>
      </c>
      <c r="AF10" s="3" t="s">
        <v>131</v>
      </c>
      <c r="AG10" s="3" t="s">
        <v>131</v>
      </c>
      <c r="AH10" s="3" t="s">
        <v>131</v>
      </c>
      <c r="AI10" s="3" t="s">
        <v>137</v>
      </c>
      <c r="AJ10" s="3" t="s">
        <v>137</v>
      </c>
      <c r="AK10" s="3" t="s">
        <v>138</v>
      </c>
      <c r="AL10" s="3" t="s">
        <v>127</v>
      </c>
      <c r="AM10" s="3" t="s">
        <v>128</v>
      </c>
      <c r="AN10" s="3" t="s">
        <v>129</v>
      </c>
      <c r="AO10" s="3" t="s">
        <v>131</v>
      </c>
      <c r="AP10" s="3" t="s">
        <v>131</v>
      </c>
      <c r="AQ10" s="3" t="s">
        <v>131</v>
      </c>
      <c r="AR10" s="3" t="s">
        <v>134</v>
      </c>
      <c r="AS10" s="3" t="s">
        <v>134</v>
      </c>
      <c r="AT10" s="3" t="s">
        <v>135</v>
      </c>
      <c r="AU10" s="3" t="s">
        <v>128</v>
      </c>
      <c r="AV10" s="3" t="s">
        <v>127</v>
      </c>
      <c r="AW10" s="3" t="s">
        <v>129</v>
      </c>
      <c r="AX10" s="3" t="s">
        <v>132</v>
      </c>
      <c r="AY10" s="3" t="s">
        <v>139</v>
      </c>
      <c r="AZ10" s="3" t="s">
        <v>139</v>
      </c>
      <c r="BA10" s="3" t="s">
        <v>135</v>
      </c>
      <c r="BB10" s="3" t="s">
        <v>135</v>
      </c>
      <c r="BC10" s="3" t="s">
        <v>137</v>
      </c>
      <c r="BD10" s="3" t="s">
        <v>128</v>
      </c>
      <c r="BE10" s="3" t="s">
        <v>127</v>
      </c>
      <c r="BF10" s="3" t="s">
        <v>140</v>
      </c>
      <c r="BG10" s="3" t="s">
        <v>129</v>
      </c>
      <c r="BH10" s="3" t="s">
        <v>131</v>
      </c>
      <c r="BI10" s="3" t="s">
        <v>131</v>
      </c>
      <c r="BJ10" s="3" t="s">
        <v>132</v>
      </c>
      <c r="BK10" s="3" t="s">
        <v>132</v>
      </c>
      <c r="BL10" s="3" t="s">
        <v>137</v>
      </c>
      <c r="BM10" s="3" t="s">
        <v>137</v>
      </c>
      <c r="BN10" s="3" t="s">
        <v>135</v>
      </c>
      <c r="BO10" s="3" t="s">
        <v>137</v>
      </c>
      <c r="BP10" s="3" t="s">
        <v>140</v>
      </c>
      <c r="BQ10" s="3" t="s">
        <v>127</v>
      </c>
      <c r="BR10" s="3" t="s">
        <v>129</v>
      </c>
      <c r="BS10" s="3" t="s">
        <v>128</v>
      </c>
      <c r="BT10" s="3" t="s">
        <v>131</v>
      </c>
      <c r="BU10" s="3" t="s">
        <v>132</v>
      </c>
      <c r="BV10" s="3" t="s">
        <v>139</v>
      </c>
      <c r="BW10" s="3" t="s">
        <v>131</v>
      </c>
      <c r="BX10" s="3" t="s">
        <v>137</v>
      </c>
      <c r="BY10" s="3" t="s">
        <v>135</v>
      </c>
      <c r="BZ10" s="3" t="s">
        <v>135</v>
      </c>
      <c r="CA10" s="3" t="s">
        <v>137</v>
      </c>
      <c r="CB10" s="3" t="s">
        <v>127</v>
      </c>
      <c r="CC10" s="3" t="s">
        <v>128</v>
      </c>
      <c r="CD10" s="3" t="s">
        <v>129</v>
      </c>
      <c r="CE10" s="3" t="s">
        <v>140</v>
      </c>
      <c r="CF10" s="3" t="s">
        <v>131</v>
      </c>
      <c r="CG10" s="3" t="s">
        <v>139</v>
      </c>
      <c r="CH10" s="3" t="s">
        <v>139</v>
      </c>
      <c r="CI10" s="3" t="s">
        <v>132</v>
      </c>
      <c r="CJ10" s="3" t="s">
        <v>137</v>
      </c>
      <c r="CK10" s="3" t="s">
        <v>137</v>
      </c>
      <c r="CL10" s="3" t="s">
        <v>137</v>
      </c>
      <c r="CM10" s="3" t="s">
        <v>137</v>
      </c>
      <c r="CN10" s="3" t="s">
        <v>140</v>
      </c>
      <c r="CO10" s="3" t="s">
        <v>127</v>
      </c>
      <c r="CP10" s="3" t="s">
        <v>129</v>
      </c>
      <c r="CQ10" s="3" t="s">
        <v>128</v>
      </c>
      <c r="CR10" s="3" t="s">
        <v>139</v>
      </c>
      <c r="CS10" s="3" t="s">
        <v>139</v>
      </c>
      <c r="CT10" s="3" t="s">
        <v>139</v>
      </c>
      <c r="CU10" s="3" t="s">
        <v>139</v>
      </c>
      <c r="CV10" s="3" t="s">
        <v>135</v>
      </c>
      <c r="CW10" s="3" t="s">
        <v>135</v>
      </c>
      <c r="CX10" s="3" t="s">
        <v>135</v>
      </c>
      <c r="CY10" s="3" t="s">
        <v>135</v>
      </c>
      <c r="CZ10" s="3" t="s">
        <v>128</v>
      </c>
      <c r="DA10" s="3" t="s">
        <v>127</v>
      </c>
      <c r="DB10" s="3" t="s">
        <v>129</v>
      </c>
      <c r="DC10" s="3" t="s">
        <v>140</v>
      </c>
      <c r="DD10" s="3" t="s">
        <v>131</v>
      </c>
      <c r="DE10" s="3" t="s">
        <v>131</v>
      </c>
      <c r="DF10" s="3" t="s">
        <v>132</v>
      </c>
      <c r="DG10" s="3" t="s">
        <v>132</v>
      </c>
      <c r="DH10" s="3" t="s">
        <v>137</v>
      </c>
      <c r="DI10" s="3" t="s">
        <v>137</v>
      </c>
      <c r="DJ10" s="3" t="s">
        <v>137</v>
      </c>
      <c r="DK10" s="3" t="s">
        <v>137</v>
      </c>
      <c r="DL10" s="3" t="s">
        <v>128</v>
      </c>
      <c r="DM10" s="3" t="s">
        <v>127</v>
      </c>
      <c r="DN10" s="3" t="s">
        <v>129</v>
      </c>
      <c r="DO10" s="3" t="s">
        <v>140</v>
      </c>
      <c r="DP10" s="3" t="s">
        <v>132</v>
      </c>
      <c r="DQ10" s="3" t="s">
        <v>132</v>
      </c>
      <c r="DR10" s="3" t="s">
        <v>132</v>
      </c>
      <c r="DS10" s="3" t="s">
        <v>132</v>
      </c>
      <c r="DT10" s="3" t="s">
        <v>135</v>
      </c>
      <c r="DU10" s="3" t="s">
        <v>135</v>
      </c>
      <c r="DV10" s="3" t="s">
        <v>135</v>
      </c>
      <c r="DW10" s="3" t="s">
        <v>135</v>
      </c>
    </row>
    <row r="11" spans="1:127" ht="12.75" x14ac:dyDescent="0.35">
      <c r="A11" s="2">
        <v>45448.618347430558</v>
      </c>
      <c r="B11" s="3" t="s">
        <v>127</v>
      </c>
      <c r="C11" s="3" t="s">
        <v>128</v>
      </c>
      <c r="D11" s="3" t="s">
        <v>129</v>
      </c>
      <c r="E11" s="3" t="s">
        <v>131</v>
      </c>
      <c r="F11" s="3" t="s">
        <v>132</v>
      </c>
      <c r="G11" s="3" t="s">
        <v>136</v>
      </c>
      <c r="H11" s="3" t="s">
        <v>135</v>
      </c>
      <c r="I11" s="3" t="s">
        <v>135</v>
      </c>
      <c r="J11" s="3" t="s">
        <v>138</v>
      </c>
      <c r="K11" s="3" t="s">
        <v>128</v>
      </c>
      <c r="L11" s="3" t="s">
        <v>127</v>
      </c>
      <c r="M11" s="3" t="s">
        <v>129</v>
      </c>
      <c r="N11" s="3" t="s">
        <v>132</v>
      </c>
      <c r="O11" s="3" t="s">
        <v>132</v>
      </c>
      <c r="P11" s="3" t="s">
        <v>139</v>
      </c>
      <c r="Q11" s="3" t="s">
        <v>135</v>
      </c>
      <c r="R11" s="3" t="s">
        <v>135</v>
      </c>
      <c r="S11" s="3" t="s">
        <v>138</v>
      </c>
      <c r="T11" s="3" t="s">
        <v>128</v>
      </c>
      <c r="U11" s="3" t="s">
        <v>127</v>
      </c>
      <c r="V11" s="3" t="s">
        <v>129</v>
      </c>
      <c r="W11" s="3" t="s">
        <v>132</v>
      </c>
      <c r="X11" s="3" t="s">
        <v>131</v>
      </c>
      <c r="Y11" s="3" t="s">
        <v>136</v>
      </c>
      <c r="Z11" s="3" t="s">
        <v>137</v>
      </c>
      <c r="AA11" s="3" t="s">
        <v>137</v>
      </c>
      <c r="AB11" s="3" t="s">
        <v>137</v>
      </c>
      <c r="AC11" s="3" t="s">
        <v>128</v>
      </c>
      <c r="AD11" s="3" t="s">
        <v>127</v>
      </c>
      <c r="AE11" s="3" t="s">
        <v>129</v>
      </c>
      <c r="AF11" s="3" t="s">
        <v>132</v>
      </c>
      <c r="AG11" s="3" t="s">
        <v>131</v>
      </c>
      <c r="AH11" s="3" t="s">
        <v>139</v>
      </c>
      <c r="AI11" s="3" t="s">
        <v>137</v>
      </c>
      <c r="AJ11" s="3" t="s">
        <v>137</v>
      </c>
      <c r="AK11" s="3" t="s">
        <v>138</v>
      </c>
      <c r="AL11" s="3" t="s">
        <v>127</v>
      </c>
      <c r="AM11" s="3" t="s">
        <v>128</v>
      </c>
      <c r="AN11" s="3" t="s">
        <v>129</v>
      </c>
      <c r="AO11" s="3" t="s">
        <v>131</v>
      </c>
      <c r="AP11" s="3" t="s">
        <v>131</v>
      </c>
      <c r="AQ11" s="3" t="s">
        <v>136</v>
      </c>
      <c r="AR11" s="3" t="s">
        <v>137</v>
      </c>
      <c r="AS11" s="3" t="s">
        <v>137</v>
      </c>
      <c r="AT11" s="3" t="s">
        <v>137</v>
      </c>
      <c r="AU11" s="3" t="s">
        <v>128</v>
      </c>
      <c r="AV11" s="3" t="s">
        <v>127</v>
      </c>
      <c r="AW11" s="3" t="s">
        <v>129</v>
      </c>
      <c r="AX11" s="3" t="s">
        <v>132</v>
      </c>
      <c r="AY11" s="3" t="s">
        <v>132</v>
      </c>
      <c r="AZ11" s="3" t="s">
        <v>136</v>
      </c>
      <c r="BA11" s="3" t="s">
        <v>137</v>
      </c>
      <c r="BB11" s="3" t="s">
        <v>137</v>
      </c>
      <c r="BC11" s="3" t="s">
        <v>138</v>
      </c>
      <c r="BD11" s="3" t="s">
        <v>128</v>
      </c>
      <c r="BE11" s="3" t="s">
        <v>127</v>
      </c>
      <c r="BF11" s="3" t="s">
        <v>129</v>
      </c>
      <c r="BG11" s="3" t="s">
        <v>140</v>
      </c>
      <c r="BH11" s="3" t="s">
        <v>132</v>
      </c>
      <c r="BI11" s="3" t="s">
        <v>132</v>
      </c>
      <c r="BJ11" s="3" t="s">
        <v>136</v>
      </c>
      <c r="BK11" s="3" t="s">
        <v>136</v>
      </c>
      <c r="BL11" s="3" t="s">
        <v>137</v>
      </c>
      <c r="BM11" s="3" t="s">
        <v>137</v>
      </c>
      <c r="BN11" s="3" t="s">
        <v>134</v>
      </c>
      <c r="BO11" s="3" t="s">
        <v>138</v>
      </c>
      <c r="BP11" s="3" t="s">
        <v>128</v>
      </c>
      <c r="BQ11" s="3" t="s">
        <v>127</v>
      </c>
      <c r="BR11" s="3" t="s">
        <v>129</v>
      </c>
      <c r="BS11" s="3" t="s">
        <v>140</v>
      </c>
      <c r="BT11" s="3" t="s">
        <v>132</v>
      </c>
      <c r="BU11" s="3" t="s">
        <v>132</v>
      </c>
      <c r="BV11" s="3" t="s">
        <v>136</v>
      </c>
      <c r="BW11" s="3" t="s">
        <v>139</v>
      </c>
      <c r="BX11" s="3" t="s">
        <v>138</v>
      </c>
      <c r="BY11" s="3" t="s">
        <v>137</v>
      </c>
      <c r="BZ11" s="3" t="s">
        <v>135</v>
      </c>
      <c r="CA11" s="3" t="s">
        <v>135</v>
      </c>
      <c r="CB11" s="3" t="s">
        <v>127</v>
      </c>
      <c r="CC11" s="3" t="s">
        <v>128</v>
      </c>
      <c r="CD11" s="3" t="s">
        <v>129</v>
      </c>
      <c r="CE11" s="3" t="s">
        <v>140</v>
      </c>
      <c r="CF11" s="3" t="s">
        <v>130</v>
      </c>
      <c r="CG11" s="3" t="s">
        <v>131</v>
      </c>
      <c r="CH11" s="3" t="s">
        <v>136</v>
      </c>
      <c r="CI11" s="3" t="s">
        <v>139</v>
      </c>
      <c r="CJ11" s="3" t="s">
        <v>138</v>
      </c>
      <c r="CK11" s="3" t="s">
        <v>138</v>
      </c>
      <c r="CL11" s="3" t="s">
        <v>135</v>
      </c>
      <c r="CM11" s="3" t="s">
        <v>137</v>
      </c>
      <c r="CN11" s="3" t="s">
        <v>128</v>
      </c>
      <c r="CO11" s="3" t="s">
        <v>127</v>
      </c>
      <c r="CP11" s="3" t="s">
        <v>129</v>
      </c>
      <c r="CQ11" s="3" t="s">
        <v>140</v>
      </c>
      <c r="CR11" s="3" t="s">
        <v>132</v>
      </c>
      <c r="CS11" s="3" t="s">
        <v>132</v>
      </c>
      <c r="CT11" s="3" t="s">
        <v>136</v>
      </c>
      <c r="CU11" s="3" t="s">
        <v>139</v>
      </c>
      <c r="CV11" s="3" t="s">
        <v>138</v>
      </c>
      <c r="CW11" s="3" t="s">
        <v>138</v>
      </c>
      <c r="CX11" s="3" t="s">
        <v>135</v>
      </c>
      <c r="CY11" s="3" t="s">
        <v>138</v>
      </c>
      <c r="CZ11" s="3" t="s">
        <v>128</v>
      </c>
      <c r="DA11" s="3" t="s">
        <v>127</v>
      </c>
      <c r="DB11" s="3" t="s">
        <v>129</v>
      </c>
      <c r="DC11" s="3" t="s">
        <v>140</v>
      </c>
      <c r="DD11" s="3" t="s">
        <v>131</v>
      </c>
      <c r="DE11" s="3" t="s">
        <v>131</v>
      </c>
      <c r="DF11" s="3" t="s">
        <v>136</v>
      </c>
      <c r="DG11" s="3" t="s">
        <v>139</v>
      </c>
      <c r="DH11" s="3" t="s">
        <v>137</v>
      </c>
      <c r="DI11" s="3" t="s">
        <v>137</v>
      </c>
      <c r="DJ11" s="3" t="s">
        <v>135</v>
      </c>
      <c r="DK11" s="3" t="s">
        <v>137</v>
      </c>
      <c r="DL11" s="3" t="s">
        <v>127</v>
      </c>
      <c r="DM11" s="3" t="s">
        <v>128</v>
      </c>
      <c r="DN11" s="3" t="s">
        <v>129</v>
      </c>
      <c r="DO11" s="3" t="s">
        <v>140</v>
      </c>
      <c r="DP11" s="3" t="s">
        <v>132</v>
      </c>
      <c r="DQ11" s="3" t="s">
        <v>132</v>
      </c>
      <c r="DR11" s="3" t="s">
        <v>136</v>
      </c>
      <c r="DS11" s="3" t="s">
        <v>139</v>
      </c>
      <c r="DT11" s="3" t="s">
        <v>137</v>
      </c>
      <c r="DU11" s="3" t="s">
        <v>137</v>
      </c>
      <c r="DV11" s="3" t="s">
        <v>137</v>
      </c>
      <c r="DW11" s="3" t="s">
        <v>137</v>
      </c>
    </row>
    <row r="12" spans="1:127" ht="12.75" x14ac:dyDescent="0.35">
      <c r="A12" s="2">
        <v>45448.628011886569</v>
      </c>
      <c r="B12" s="3" t="s">
        <v>127</v>
      </c>
      <c r="C12" s="3" t="s">
        <v>128</v>
      </c>
      <c r="D12" s="3" t="s">
        <v>129</v>
      </c>
      <c r="E12" s="3" t="s">
        <v>131</v>
      </c>
      <c r="F12" s="3" t="s">
        <v>139</v>
      </c>
      <c r="G12" s="3" t="s">
        <v>132</v>
      </c>
      <c r="H12" s="3" t="s">
        <v>134</v>
      </c>
      <c r="I12" s="3" t="s">
        <v>133</v>
      </c>
      <c r="J12" s="3" t="s">
        <v>137</v>
      </c>
      <c r="K12" s="3" t="s">
        <v>127</v>
      </c>
      <c r="L12" s="3" t="s">
        <v>128</v>
      </c>
      <c r="M12" s="3" t="s">
        <v>129</v>
      </c>
      <c r="N12" s="3" t="s">
        <v>131</v>
      </c>
      <c r="O12" s="3" t="s">
        <v>139</v>
      </c>
      <c r="P12" s="3" t="s">
        <v>130</v>
      </c>
      <c r="Q12" s="3" t="s">
        <v>137</v>
      </c>
      <c r="R12" s="3" t="s">
        <v>134</v>
      </c>
      <c r="S12" s="3" t="s">
        <v>138</v>
      </c>
      <c r="T12" s="3" t="s">
        <v>127</v>
      </c>
      <c r="U12" s="3" t="s">
        <v>128</v>
      </c>
      <c r="V12" s="3" t="s">
        <v>129</v>
      </c>
      <c r="W12" s="3" t="s">
        <v>139</v>
      </c>
      <c r="X12" s="3" t="s">
        <v>131</v>
      </c>
      <c r="Y12" s="3" t="s">
        <v>139</v>
      </c>
      <c r="Z12" s="3" t="s">
        <v>135</v>
      </c>
      <c r="AA12" s="3" t="s">
        <v>134</v>
      </c>
      <c r="AB12" s="3" t="s">
        <v>137</v>
      </c>
      <c r="AC12" s="3" t="s">
        <v>128</v>
      </c>
      <c r="AD12" s="3" t="s">
        <v>127</v>
      </c>
      <c r="AE12" s="3" t="s">
        <v>129</v>
      </c>
      <c r="AF12" s="3" t="s">
        <v>139</v>
      </c>
      <c r="AG12" s="3" t="s">
        <v>131</v>
      </c>
      <c r="AH12" s="3" t="s">
        <v>139</v>
      </c>
      <c r="AI12" s="3" t="s">
        <v>137</v>
      </c>
      <c r="AJ12" s="3" t="s">
        <v>137</v>
      </c>
      <c r="AK12" s="3" t="s">
        <v>137</v>
      </c>
      <c r="AL12" s="3" t="s">
        <v>128</v>
      </c>
      <c r="AM12" s="3" t="s">
        <v>127</v>
      </c>
      <c r="AN12" s="3" t="s">
        <v>129</v>
      </c>
      <c r="AO12" s="3" t="s">
        <v>131</v>
      </c>
      <c r="AP12" s="3" t="s">
        <v>131</v>
      </c>
      <c r="AQ12" s="3" t="s">
        <v>139</v>
      </c>
      <c r="AR12" s="3" t="s">
        <v>137</v>
      </c>
      <c r="AS12" s="3" t="s">
        <v>137</v>
      </c>
      <c r="AT12" s="3" t="s">
        <v>134</v>
      </c>
      <c r="AU12" s="3" t="s">
        <v>127</v>
      </c>
      <c r="AV12" s="3" t="s">
        <v>128</v>
      </c>
      <c r="AW12" s="3" t="s">
        <v>129</v>
      </c>
      <c r="AX12" s="3" t="s">
        <v>131</v>
      </c>
      <c r="AY12" s="3" t="s">
        <v>139</v>
      </c>
      <c r="AZ12" s="3" t="s">
        <v>139</v>
      </c>
      <c r="BA12" s="3" t="s">
        <v>137</v>
      </c>
      <c r="BB12" s="3" t="s">
        <v>134</v>
      </c>
      <c r="BC12" s="3" t="s">
        <v>133</v>
      </c>
      <c r="BD12" s="3" t="s">
        <v>127</v>
      </c>
      <c r="BE12" s="3" t="s">
        <v>128</v>
      </c>
      <c r="BF12" s="3" t="s">
        <v>129</v>
      </c>
      <c r="BG12" s="3" t="s">
        <v>140</v>
      </c>
      <c r="BH12" s="3" t="s">
        <v>131</v>
      </c>
      <c r="BI12" s="3" t="s">
        <v>132</v>
      </c>
      <c r="BJ12" s="3" t="s">
        <v>139</v>
      </c>
      <c r="BK12" s="3" t="s">
        <v>139</v>
      </c>
      <c r="BL12" s="3" t="s">
        <v>137</v>
      </c>
      <c r="BM12" s="3" t="s">
        <v>137</v>
      </c>
      <c r="BN12" s="3" t="s">
        <v>134</v>
      </c>
      <c r="BO12" s="3" t="s">
        <v>135</v>
      </c>
      <c r="BP12" s="3" t="s">
        <v>128</v>
      </c>
      <c r="BQ12" s="3" t="s">
        <v>127</v>
      </c>
      <c r="BR12" s="3" t="s">
        <v>140</v>
      </c>
      <c r="BS12" s="3" t="s">
        <v>129</v>
      </c>
      <c r="BT12" s="3" t="s">
        <v>131</v>
      </c>
      <c r="BU12" s="3" t="s">
        <v>131</v>
      </c>
      <c r="BV12" s="3" t="s">
        <v>139</v>
      </c>
      <c r="BW12" s="3" t="s">
        <v>132</v>
      </c>
      <c r="BX12" s="3" t="s">
        <v>138</v>
      </c>
      <c r="BY12" s="3" t="s">
        <v>137</v>
      </c>
      <c r="BZ12" s="3" t="s">
        <v>134</v>
      </c>
      <c r="CA12" s="3" t="s">
        <v>137</v>
      </c>
      <c r="CB12" s="3" t="s">
        <v>128</v>
      </c>
      <c r="CC12" s="3" t="s">
        <v>127</v>
      </c>
      <c r="CD12" s="3" t="s">
        <v>129</v>
      </c>
      <c r="CE12" s="3" t="s">
        <v>140</v>
      </c>
      <c r="CF12" s="3" t="s">
        <v>130</v>
      </c>
      <c r="CG12" s="3" t="s">
        <v>131</v>
      </c>
      <c r="CH12" s="3" t="s">
        <v>139</v>
      </c>
      <c r="CI12" s="3" t="s">
        <v>132</v>
      </c>
      <c r="CJ12" s="3" t="s">
        <v>137</v>
      </c>
      <c r="CK12" s="3" t="s">
        <v>137</v>
      </c>
      <c r="CL12" s="3" t="s">
        <v>134</v>
      </c>
      <c r="CM12" s="3" t="s">
        <v>134</v>
      </c>
      <c r="CN12" s="3" t="s">
        <v>140</v>
      </c>
      <c r="CO12" s="3" t="s">
        <v>127</v>
      </c>
      <c r="CP12" s="3" t="s">
        <v>129</v>
      </c>
      <c r="CQ12" s="3" t="s">
        <v>128</v>
      </c>
      <c r="CR12" s="3" t="s">
        <v>132</v>
      </c>
      <c r="CS12" s="3" t="s">
        <v>132</v>
      </c>
      <c r="CT12" s="3" t="s">
        <v>139</v>
      </c>
      <c r="CU12" s="3" t="s">
        <v>139</v>
      </c>
      <c r="CV12" s="3" t="s">
        <v>137</v>
      </c>
      <c r="CW12" s="3" t="s">
        <v>137</v>
      </c>
      <c r="CX12" s="3" t="s">
        <v>134</v>
      </c>
      <c r="CY12" s="3" t="s">
        <v>135</v>
      </c>
      <c r="CZ12" s="3" t="s">
        <v>128</v>
      </c>
      <c r="DA12" s="3" t="s">
        <v>127</v>
      </c>
      <c r="DB12" s="3" t="s">
        <v>129</v>
      </c>
      <c r="DC12" s="3" t="s">
        <v>140</v>
      </c>
      <c r="DD12" s="3" t="s">
        <v>131</v>
      </c>
      <c r="DE12" s="3" t="s">
        <v>130</v>
      </c>
      <c r="DF12" s="3" t="s">
        <v>139</v>
      </c>
      <c r="DG12" s="3" t="s">
        <v>132</v>
      </c>
      <c r="DH12" s="3" t="s">
        <v>138</v>
      </c>
      <c r="DI12" s="3" t="s">
        <v>138</v>
      </c>
      <c r="DJ12" s="3" t="s">
        <v>134</v>
      </c>
      <c r="DK12" s="3" t="s">
        <v>135</v>
      </c>
      <c r="DL12" s="3" t="s">
        <v>127</v>
      </c>
      <c r="DM12" s="3" t="s">
        <v>128</v>
      </c>
      <c r="DN12" s="3" t="s">
        <v>129</v>
      </c>
      <c r="DO12" s="3" t="s">
        <v>140</v>
      </c>
      <c r="DP12" s="3" t="s">
        <v>131</v>
      </c>
      <c r="DQ12" s="3" t="s">
        <v>131</v>
      </c>
      <c r="DR12" s="3" t="s">
        <v>139</v>
      </c>
      <c r="DS12" s="3" t="s">
        <v>132</v>
      </c>
      <c r="DT12" s="3" t="s">
        <v>138</v>
      </c>
      <c r="DU12" s="3" t="s">
        <v>137</v>
      </c>
      <c r="DV12" s="3" t="s">
        <v>134</v>
      </c>
      <c r="DW12" s="3" t="s">
        <v>137</v>
      </c>
    </row>
    <row r="13" spans="1:127" ht="12.75" x14ac:dyDescent="0.35">
      <c r="A13" s="2">
        <v>45448.628116342588</v>
      </c>
      <c r="B13" s="3" t="s">
        <v>127</v>
      </c>
      <c r="C13" s="3" t="s">
        <v>128</v>
      </c>
      <c r="D13" s="3" t="s">
        <v>129</v>
      </c>
      <c r="E13" s="3" t="s">
        <v>131</v>
      </c>
      <c r="F13" s="3" t="s">
        <v>132</v>
      </c>
      <c r="G13" s="3" t="s">
        <v>139</v>
      </c>
      <c r="H13" s="3" t="s">
        <v>134</v>
      </c>
      <c r="I13" s="3" t="s">
        <v>135</v>
      </c>
      <c r="J13" s="3" t="s">
        <v>138</v>
      </c>
      <c r="K13" s="3" t="s">
        <v>127</v>
      </c>
      <c r="L13" s="3" t="s">
        <v>128</v>
      </c>
      <c r="M13" s="3" t="s">
        <v>129</v>
      </c>
      <c r="N13" s="3" t="s">
        <v>131</v>
      </c>
      <c r="O13" s="3" t="s">
        <v>132</v>
      </c>
      <c r="P13" s="3" t="s">
        <v>136</v>
      </c>
      <c r="Q13" s="3" t="s">
        <v>135</v>
      </c>
      <c r="R13" s="3" t="s">
        <v>135</v>
      </c>
      <c r="S13" s="3" t="s">
        <v>138</v>
      </c>
      <c r="T13" s="3" t="s">
        <v>128</v>
      </c>
      <c r="U13" s="3" t="s">
        <v>127</v>
      </c>
      <c r="V13" s="3" t="s">
        <v>129</v>
      </c>
      <c r="W13" s="3" t="s">
        <v>130</v>
      </c>
      <c r="X13" s="3" t="s">
        <v>130</v>
      </c>
      <c r="Y13" s="3" t="s">
        <v>136</v>
      </c>
      <c r="Z13" s="3" t="s">
        <v>137</v>
      </c>
      <c r="AA13" s="3" t="s">
        <v>137</v>
      </c>
      <c r="AB13" s="3" t="s">
        <v>137</v>
      </c>
      <c r="AC13" s="3" t="s">
        <v>127</v>
      </c>
      <c r="AD13" s="3" t="s">
        <v>128</v>
      </c>
      <c r="AE13" s="3" t="s">
        <v>129</v>
      </c>
      <c r="AF13" s="3" t="s">
        <v>132</v>
      </c>
      <c r="AG13" s="3" t="s">
        <v>131</v>
      </c>
      <c r="AH13" s="3" t="s">
        <v>136</v>
      </c>
      <c r="AI13" s="3" t="s">
        <v>137</v>
      </c>
      <c r="AJ13" s="3" t="s">
        <v>135</v>
      </c>
      <c r="AK13" s="3" t="s">
        <v>137</v>
      </c>
      <c r="AL13" s="3" t="s">
        <v>127</v>
      </c>
      <c r="AM13" s="3" t="s">
        <v>128</v>
      </c>
      <c r="AN13" s="3" t="s">
        <v>129</v>
      </c>
      <c r="AO13" s="3" t="s">
        <v>131</v>
      </c>
      <c r="AP13" s="3" t="s">
        <v>131</v>
      </c>
      <c r="AQ13" s="3" t="s">
        <v>136</v>
      </c>
      <c r="AR13" s="3" t="s">
        <v>138</v>
      </c>
      <c r="AS13" s="3" t="s">
        <v>138</v>
      </c>
      <c r="AT13" s="3" t="s">
        <v>137</v>
      </c>
      <c r="AU13" s="3" t="s">
        <v>127</v>
      </c>
      <c r="AV13" s="3" t="s">
        <v>128</v>
      </c>
      <c r="AW13" s="3" t="s">
        <v>129</v>
      </c>
      <c r="AX13" s="3" t="s">
        <v>131</v>
      </c>
      <c r="AY13" s="3" t="s">
        <v>132</v>
      </c>
      <c r="AZ13" s="3" t="s">
        <v>136</v>
      </c>
      <c r="BA13" s="3" t="s">
        <v>135</v>
      </c>
      <c r="BB13" s="3" t="s">
        <v>135</v>
      </c>
      <c r="BC13" s="3" t="s">
        <v>138</v>
      </c>
      <c r="BD13" s="3" t="s">
        <v>127</v>
      </c>
      <c r="BE13" s="3" t="s">
        <v>128</v>
      </c>
      <c r="BF13" s="3" t="s">
        <v>129</v>
      </c>
      <c r="BG13" s="3" t="s">
        <v>140</v>
      </c>
      <c r="BH13" s="3" t="s">
        <v>130</v>
      </c>
      <c r="BI13" s="3" t="s">
        <v>132</v>
      </c>
      <c r="BJ13" s="3" t="s">
        <v>136</v>
      </c>
      <c r="BK13" s="3" t="s">
        <v>136</v>
      </c>
      <c r="BL13" s="3" t="s">
        <v>137</v>
      </c>
      <c r="BM13" s="3" t="s">
        <v>135</v>
      </c>
      <c r="BN13" s="3" t="s">
        <v>134</v>
      </c>
      <c r="BO13" s="3" t="s">
        <v>137</v>
      </c>
      <c r="BP13" s="3" t="s">
        <v>128</v>
      </c>
      <c r="BQ13" s="3" t="s">
        <v>127</v>
      </c>
      <c r="BR13" s="3" t="s">
        <v>129</v>
      </c>
      <c r="BS13" s="3" t="s">
        <v>140</v>
      </c>
      <c r="BT13" s="3" t="s">
        <v>131</v>
      </c>
      <c r="BU13" s="3" t="s">
        <v>132</v>
      </c>
      <c r="BV13" s="3" t="s">
        <v>136</v>
      </c>
      <c r="BW13" s="3" t="s">
        <v>136</v>
      </c>
      <c r="BX13" s="3" t="s">
        <v>138</v>
      </c>
      <c r="BY13" s="3" t="s">
        <v>137</v>
      </c>
      <c r="BZ13" s="3" t="s">
        <v>134</v>
      </c>
      <c r="CA13" s="3" t="s">
        <v>135</v>
      </c>
      <c r="CB13" s="3" t="s">
        <v>127</v>
      </c>
      <c r="CC13" s="3" t="s">
        <v>128</v>
      </c>
      <c r="CD13" s="3" t="s">
        <v>140</v>
      </c>
      <c r="CE13" s="3" t="s">
        <v>129</v>
      </c>
      <c r="CF13" s="3" t="s">
        <v>131</v>
      </c>
      <c r="CG13" s="3" t="s">
        <v>132</v>
      </c>
      <c r="CH13" s="3" t="s">
        <v>136</v>
      </c>
      <c r="CI13" s="3" t="s">
        <v>136</v>
      </c>
      <c r="CJ13" s="3" t="s">
        <v>138</v>
      </c>
      <c r="CK13" s="3" t="s">
        <v>137</v>
      </c>
      <c r="CL13" s="3" t="s">
        <v>135</v>
      </c>
      <c r="CM13" s="3" t="s">
        <v>135</v>
      </c>
      <c r="CN13" s="3" t="s">
        <v>128</v>
      </c>
      <c r="CO13" s="3" t="s">
        <v>127</v>
      </c>
      <c r="CP13" s="3" t="s">
        <v>129</v>
      </c>
      <c r="CQ13" s="3" t="s">
        <v>140</v>
      </c>
      <c r="CR13" s="3" t="s">
        <v>132</v>
      </c>
      <c r="CS13" s="3" t="s">
        <v>132</v>
      </c>
      <c r="CT13" s="3" t="s">
        <v>136</v>
      </c>
      <c r="CU13" s="3" t="s">
        <v>139</v>
      </c>
      <c r="CV13" s="3" t="s">
        <v>138</v>
      </c>
      <c r="CW13" s="3" t="s">
        <v>137</v>
      </c>
      <c r="CX13" s="3" t="s">
        <v>135</v>
      </c>
      <c r="CY13" s="3" t="s">
        <v>137</v>
      </c>
      <c r="CZ13" s="3" t="s">
        <v>128</v>
      </c>
      <c r="DA13" s="3" t="s">
        <v>127</v>
      </c>
      <c r="DB13" s="3" t="s">
        <v>129</v>
      </c>
      <c r="DC13" s="3" t="s">
        <v>140</v>
      </c>
      <c r="DD13" s="3" t="s">
        <v>130</v>
      </c>
      <c r="DE13" s="3" t="s">
        <v>131</v>
      </c>
      <c r="DF13" s="3" t="s">
        <v>136</v>
      </c>
      <c r="DG13" s="3" t="s">
        <v>136</v>
      </c>
      <c r="DH13" s="3" t="s">
        <v>138</v>
      </c>
      <c r="DI13" s="3" t="s">
        <v>137</v>
      </c>
      <c r="DJ13" s="3" t="s">
        <v>133</v>
      </c>
      <c r="DK13" s="3" t="s">
        <v>134</v>
      </c>
      <c r="DL13" s="3" t="s">
        <v>127</v>
      </c>
      <c r="DM13" s="3" t="s">
        <v>128</v>
      </c>
      <c r="DN13" s="3" t="s">
        <v>129</v>
      </c>
      <c r="DO13" s="3" t="s">
        <v>140</v>
      </c>
      <c r="DP13" s="3" t="s">
        <v>130</v>
      </c>
      <c r="DQ13" s="3" t="s">
        <v>131</v>
      </c>
      <c r="DR13" s="3" t="s">
        <v>136</v>
      </c>
      <c r="DS13" s="3" t="s">
        <v>139</v>
      </c>
      <c r="DT13" s="3" t="s">
        <v>137</v>
      </c>
      <c r="DU13" s="3" t="s">
        <v>135</v>
      </c>
      <c r="DV13" s="3" t="s">
        <v>134</v>
      </c>
      <c r="DW13" s="3" t="s">
        <v>135</v>
      </c>
    </row>
    <row r="14" spans="1:127" ht="12.75" x14ac:dyDescent="0.35">
      <c r="A14" s="2">
        <v>45448.635026898148</v>
      </c>
      <c r="B14" s="3" t="s">
        <v>128</v>
      </c>
      <c r="C14" s="3" t="s">
        <v>127</v>
      </c>
      <c r="D14" s="3" t="s">
        <v>129</v>
      </c>
      <c r="E14" s="3" t="s">
        <v>139</v>
      </c>
      <c r="F14" s="3" t="s">
        <v>139</v>
      </c>
      <c r="G14" s="3" t="s">
        <v>136</v>
      </c>
      <c r="H14" s="3" t="s">
        <v>133</v>
      </c>
      <c r="I14" s="3" t="s">
        <v>133</v>
      </c>
      <c r="J14" s="3" t="s">
        <v>135</v>
      </c>
      <c r="K14" s="3" t="s">
        <v>128</v>
      </c>
      <c r="L14" s="3" t="s">
        <v>127</v>
      </c>
      <c r="M14" s="3" t="s">
        <v>129</v>
      </c>
      <c r="N14" s="3" t="s">
        <v>139</v>
      </c>
      <c r="O14" s="3" t="s">
        <v>132</v>
      </c>
      <c r="P14" s="3" t="s">
        <v>136</v>
      </c>
      <c r="Q14" s="3" t="s">
        <v>135</v>
      </c>
      <c r="R14" s="3" t="s">
        <v>135</v>
      </c>
      <c r="S14" s="3" t="s">
        <v>135</v>
      </c>
      <c r="T14" s="3" t="s">
        <v>127</v>
      </c>
      <c r="U14" s="3" t="s">
        <v>128</v>
      </c>
      <c r="V14" s="3" t="s">
        <v>129</v>
      </c>
      <c r="W14" s="3" t="s">
        <v>132</v>
      </c>
      <c r="X14" s="3" t="s">
        <v>132</v>
      </c>
      <c r="Y14" s="3" t="s">
        <v>136</v>
      </c>
      <c r="Z14" s="3" t="s">
        <v>135</v>
      </c>
      <c r="AA14" s="3" t="s">
        <v>135</v>
      </c>
      <c r="AB14" s="3" t="s">
        <v>135</v>
      </c>
      <c r="AC14" s="3" t="s">
        <v>128</v>
      </c>
      <c r="AD14" s="3" t="s">
        <v>127</v>
      </c>
      <c r="AE14" s="3" t="s">
        <v>129</v>
      </c>
      <c r="AF14" s="3" t="s">
        <v>132</v>
      </c>
      <c r="AG14" s="3" t="s">
        <v>132</v>
      </c>
      <c r="AH14" s="3" t="s">
        <v>131</v>
      </c>
      <c r="AI14" s="3" t="s">
        <v>134</v>
      </c>
      <c r="AJ14" s="3" t="s">
        <v>134</v>
      </c>
      <c r="AK14" s="3" t="s">
        <v>137</v>
      </c>
      <c r="AL14" s="3" t="s">
        <v>127</v>
      </c>
      <c r="AM14" s="3" t="s">
        <v>129</v>
      </c>
      <c r="AN14" s="3" t="s">
        <v>128</v>
      </c>
      <c r="AO14" s="3" t="s">
        <v>132</v>
      </c>
      <c r="AP14" s="3" t="s">
        <v>136</v>
      </c>
      <c r="AQ14" s="3" t="s">
        <v>136</v>
      </c>
      <c r="AR14" s="3" t="s">
        <v>134</v>
      </c>
      <c r="AS14" s="3" t="s">
        <v>133</v>
      </c>
      <c r="AT14" s="3" t="s">
        <v>133</v>
      </c>
      <c r="AU14" s="3" t="s">
        <v>127</v>
      </c>
      <c r="AV14" s="3" t="s">
        <v>128</v>
      </c>
      <c r="AW14" s="3" t="s">
        <v>129</v>
      </c>
      <c r="AX14" s="3" t="s">
        <v>132</v>
      </c>
      <c r="AY14" s="3" t="s">
        <v>136</v>
      </c>
      <c r="AZ14" s="3" t="s">
        <v>136</v>
      </c>
      <c r="BA14" s="3" t="s">
        <v>135</v>
      </c>
      <c r="BB14" s="3" t="s">
        <v>133</v>
      </c>
      <c r="BC14" s="3" t="s">
        <v>133</v>
      </c>
      <c r="BD14" s="3" t="s">
        <v>127</v>
      </c>
      <c r="BE14" s="3" t="s">
        <v>128</v>
      </c>
      <c r="BF14" s="3" t="s">
        <v>140</v>
      </c>
      <c r="BG14" s="3" t="s">
        <v>129</v>
      </c>
      <c r="BH14" s="3" t="s">
        <v>131</v>
      </c>
      <c r="BI14" s="3" t="s">
        <v>139</v>
      </c>
      <c r="BJ14" s="3" t="s">
        <v>136</v>
      </c>
      <c r="BK14" s="3" t="s">
        <v>136</v>
      </c>
      <c r="BL14" s="3" t="s">
        <v>135</v>
      </c>
      <c r="BM14" s="3" t="s">
        <v>134</v>
      </c>
      <c r="BN14" s="3" t="s">
        <v>133</v>
      </c>
      <c r="BO14" s="3" t="s">
        <v>133</v>
      </c>
      <c r="BP14" s="3" t="s">
        <v>128</v>
      </c>
      <c r="BQ14" s="3" t="s">
        <v>127</v>
      </c>
      <c r="BR14" s="3" t="s">
        <v>129</v>
      </c>
      <c r="BS14" s="3" t="s">
        <v>140</v>
      </c>
      <c r="BT14" s="3" t="s">
        <v>131</v>
      </c>
      <c r="BU14" s="3" t="s">
        <v>132</v>
      </c>
      <c r="BV14" s="3" t="s">
        <v>136</v>
      </c>
      <c r="BW14" s="3" t="s">
        <v>136</v>
      </c>
      <c r="BX14" s="3" t="s">
        <v>138</v>
      </c>
      <c r="BY14" s="3" t="s">
        <v>135</v>
      </c>
      <c r="BZ14" s="3" t="s">
        <v>133</v>
      </c>
      <c r="CA14" s="3" t="s">
        <v>133</v>
      </c>
      <c r="CB14" s="3" t="s">
        <v>127</v>
      </c>
      <c r="CC14" s="3" t="s">
        <v>128</v>
      </c>
      <c r="CD14" s="3" t="s">
        <v>129</v>
      </c>
      <c r="CE14" s="3" t="s">
        <v>140</v>
      </c>
      <c r="CF14" s="3" t="s">
        <v>131</v>
      </c>
      <c r="CG14" s="3" t="s">
        <v>131</v>
      </c>
      <c r="CH14" s="3" t="s">
        <v>136</v>
      </c>
      <c r="CI14" s="3" t="s">
        <v>136</v>
      </c>
      <c r="CJ14" s="3" t="s">
        <v>137</v>
      </c>
      <c r="CK14" s="3" t="s">
        <v>137</v>
      </c>
      <c r="CL14" s="3" t="s">
        <v>133</v>
      </c>
      <c r="CM14" s="3" t="s">
        <v>133</v>
      </c>
      <c r="CN14" s="3" t="s">
        <v>140</v>
      </c>
      <c r="CO14" s="3" t="s">
        <v>127</v>
      </c>
      <c r="CP14" s="3" t="s">
        <v>129</v>
      </c>
      <c r="CQ14" s="3" t="s">
        <v>128</v>
      </c>
      <c r="CR14" s="3" t="s">
        <v>139</v>
      </c>
      <c r="CS14" s="3" t="s">
        <v>132</v>
      </c>
      <c r="CT14" s="3" t="s">
        <v>136</v>
      </c>
      <c r="CU14" s="3" t="s">
        <v>136</v>
      </c>
      <c r="CV14" s="3" t="s">
        <v>134</v>
      </c>
      <c r="CW14" s="3" t="s">
        <v>135</v>
      </c>
      <c r="CX14" s="3" t="s">
        <v>133</v>
      </c>
      <c r="CY14" s="3" t="s">
        <v>133</v>
      </c>
      <c r="CZ14" s="3" t="s">
        <v>127</v>
      </c>
      <c r="DA14" s="3" t="s">
        <v>128</v>
      </c>
      <c r="DB14" s="3" t="s">
        <v>129</v>
      </c>
      <c r="DC14" s="3" t="s">
        <v>140</v>
      </c>
      <c r="DD14" s="3" t="s">
        <v>132</v>
      </c>
      <c r="DE14" s="3" t="s">
        <v>131</v>
      </c>
      <c r="DF14" s="3" t="s">
        <v>136</v>
      </c>
      <c r="DG14" s="3" t="s">
        <v>136</v>
      </c>
      <c r="DH14" s="3" t="s">
        <v>137</v>
      </c>
      <c r="DI14" s="3" t="s">
        <v>137</v>
      </c>
      <c r="DJ14" s="3" t="s">
        <v>133</v>
      </c>
      <c r="DK14" s="3" t="s">
        <v>133</v>
      </c>
      <c r="DL14" s="3" t="s">
        <v>128</v>
      </c>
      <c r="DM14" s="3" t="s">
        <v>127</v>
      </c>
      <c r="DN14" s="3" t="s">
        <v>129</v>
      </c>
      <c r="DO14" s="3" t="s">
        <v>140</v>
      </c>
      <c r="DP14" s="3" t="s">
        <v>132</v>
      </c>
      <c r="DQ14" s="3" t="s">
        <v>131</v>
      </c>
      <c r="DR14" s="3" t="s">
        <v>136</v>
      </c>
      <c r="DS14" s="3" t="s">
        <v>136</v>
      </c>
      <c r="DT14" s="3" t="s">
        <v>135</v>
      </c>
      <c r="DU14" s="3" t="s">
        <v>137</v>
      </c>
      <c r="DV14" s="3" t="s">
        <v>133</v>
      </c>
      <c r="DW14" s="3" t="s">
        <v>134</v>
      </c>
    </row>
    <row r="15" spans="1:127" ht="12.75" x14ac:dyDescent="0.35">
      <c r="A15" s="2">
        <v>45448.645024942132</v>
      </c>
      <c r="B15" s="3" t="s">
        <v>128</v>
      </c>
      <c r="C15" s="3" t="s">
        <v>127</v>
      </c>
      <c r="D15" s="3" t="s">
        <v>129</v>
      </c>
      <c r="E15" s="3" t="s">
        <v>139</v>
      </c>
      <c r="F15" s="3" t="s">
        <v>131</v>
      </c>
      <c r="G15" s="3" t="s">
        <v>131</v>
      </c>
      <c r="H15" s="3" t="s">
        <v>134</v>
      </c>
      <c r="I15" s="3" t="s">
        <v>134</v>
      </c>
      <c r="J15" s="3" t="s">
        <v>137</v>
      </c>
      <c r="K15" s="3" t="s">
        <v>128</v>
      </c>
      <c r="L15" s="3" t="s">
        <v>127</v>
      </c>
      <c r="M15" s="3" t="s">
        <v>129</v>
      </c>
      <c r="N15" s="3" t="s">
        <v>139</v>
      </c>
      <c r="O15" s="3" t="s">
        <v>132</v>
      </c>
      <c r="P15" s="3" t="s">
        <v>131</v>
      </c>
      <c r="Q15" s="3" t="s">
        <v>133</v>
      </c>
      <c r="R15" s="3" t="s">
        <v>134</v>
      </c>
      <c r="S15" s="3" t="s">
        <v>138</v>
      </c>
      <c r="T15" s="3" t="s">
        <v>128</v>
      </c>
      <c r="U15" s="3" t="s">
        <v>127</v>
      </c>
      <c r="V15" s="3" t="s">
        <v>129</v>
      </c>
      <c r="W15" s="3" t="s">
        <v>139</v>
      </c>
      <c r="X15" s="3" t="s">
        <v>131</v>
      </c>
      <c r="Y15" s="3" t="s">
        <v>139</v>
      </c>
      <c r="Z15" s="3" t="s">
        <v>135</v>
      </c>
      <c r="AA15" s="3" t="s">
        <v>134</v>
      </c>
      <c r="AB15" s="3" t="s">
        <v>137</v>
      </c>
      <c r="AC15" s="3" t="s">
        <v>128</v>
      </c>
      <c r="AD15" s="3" t="s">
        <v>127</v>
      </c>
      <c r="AE15" s="3" t="s">
        <v>129</v>
      </c>
      <c r="AF15" s="3" t="s">
        <v>139</v>
      </c>
      <c r="AG15" s="3" t="s">
        <v>132</v>
      </c>
      <c r="AH15" s="3" t="s">
        <v>131</v>
      </c>
      <c r="AI15" s="3" t="s">
        <v>135</v>
      </c>
      <c r="AJ15" s="3" t="s">
        <v>134</v>
      </c>
      <c r="AK15" s="3" t="s">
        <v>138</v>
      </c>
      <c r="AL15" s="3" t="s">
        <v>127</v>
      </c>
      <c r="AM15" s="3" t="s">
        <v>128</v>
      </c>
      <c r="AN15" s="3" t="s">
        <v>129</v>
      </c>
      <c r="AO15" s="3" t="s">
        <v>131</v>
      </c>
      <c r="AP15" s="3" t="s">
        <v>131</v>
      </c>
      <c r="AQ15" s="3" t="s">
        <v>139</v>
      </c>
      <c r="AR15" s="3" t="s">
        <v>137</v>
      </c>
      <c r="AS15" s="3" t="s">
        <v>137</v>
      </c>
      <c r="AT15" s="3" t="s">
        <v>138</v>
      </c>
      <c r="AU15" s="3" t="s">
        <v>128</v>
      </c>
      <c r="AV15" s="3" t="s">
        <v>127</v>
      </c>
      <c r="AW15" s="3" t="s">
        <v>129</v>
      </c>
      <c r="AX15" s="3" t="s">
        <v>139</v>
      </c>
      <c r="AY15" s="3" t="s">
        <v>132</v>
      </c>
      <c r="AZ15" s="3" t="s">
        <v>131</v>
      </c>
      <c r="BA15" s="3" t="s">
        <v>135</v>
      </c>
      <c r="BB15" s="3" t="s">
        <v>137</v>
      </c>
      <c r="BC15" s="3" t="s">
        <v>138</v>
      </c>
      <c r="BD15" s="3" t="s">
        <v>128</v>
      </c>
      <c r="BE15" s="3" t="s">
        <v>127</v>
      </c>
      <c r="BF15" s="3" t="s">
        <v>140</v>
      </c>
      <c r="BG15" s="3" t="s">
        <v>129</v>
      </c>
      <c r="BH15" s="3" t="s">
        <v>139</v>
      </c>
      <c r="BI15" s="3" t="s">
        <v>131</v>
      </c>
      <c r="BJ15" s="3" t="s">
        <v>139</v>
      </c>
      <c r="BK15" s="3" t="s">
        <v>139</v>
      </c>
      <c r="BL15" s="3" t="s">
        <v>134</v>
      </c>
      <c r="BM15" s="3" t="s">
        <v>134</v>
      </c>
      <c r="BN15" s="3" t="s">
        <v>133</v>
      </c>
      <c r="BO15" s="3" t="s">
        <v>134</v>
      </c>
      <c r="BP15" s="3" t="s">
        <v>140</v>
      </c>
      <c r="BQ15" s="3" t="s">
        <v>127</v>
      </c>
      <c r="BR15" s="3" t="s">
        <v>129</v>
      </c>
      <c r="BS15" s="3" t="s">
        <v>128</v>
      </c>
      <c r="BT15" s="3" t="s">
        <v>131</v>
      </c>
      <c r="BU15" s="3" t="s">
        <v>132</v>
      </c>
      <c r="BV15" s="3" t="s">
        <v>139</v>
      </c>
      <c r="BW15" s="3" t="s">
        <v>139</v>
      </c>
      <c r="BX15" s="3" t="s">
        <v>137</v>
      </c>
      <c r="BY15" s="3" t="s">
        <v>135</v>
      </c>
      <c r="BZ15" s="3" t="s">
        <v>135</v>
      </c>
      <c r="CA15" s="3" t="s">
        <v>137</v>
      </c>
      <c r="CB15" s="3" t="s">
        <v>128</v>
      </c>
      <c r="CC15" s="3" t="s">
        <v>127</v>
      </c>
      <c r="CD15" s="3" t="s">
        <v>140</v>
      </c>
      <c r="CE15" s="3" t="s">
        <v>129</v>
      </c>
      <c r="CF15" s="3" t="s">
        <v>132</v>
      </c>
      <c r="CG15" s="3" t="s">
        <v>131</v>
      </c>
      <c r="CH15" s="3" t="s">
        <v>139</v>
      </c>
      <c r="CI15" s="3" t="s">
        <v>139</v>
      </c>
      <c r="CJ15" s="3" t="s">
        <v>138</v>
      </c>
      <c r="CK15" s="3" t="s">
        <v>138</v>
      </c>
      <c r="CL15" s="3" t="s">
        <v>137</v>
      </c>
      <c r="CM15" s="3" t="s">
        <v>138</v>
      </c>
      <c r="CN15" s="3" t="s">
        <v>128</v>
      </c>
      <c r="CO15" s="3" t="s">
        <v>127</v>
      </c>
      <c r="CP15" s="3" t="s">
        <v>140</v>
      </c>
      <c r="CQ15" s="3" t="s">
        <v>129</v>
      </c>
      <c r="CR15" s="3" t="s">
        <v>131</v>
      </c>
      <c r="CS15" s="3" t="s">
        <v>132</v>
      </c>
      <c r="CT15" s="3" t="s">
        <v>132</v>
      </c>
      <c r="CU15" s="3" t="s">
        <v>131</v>
      </c>
      <c r="CV15" s="3" t="s">
        <v>138</v>
      </c>
      <c r="CW15" s="3" t="s">
        <v>135</v>
      </c>
      <c r="CX15" s="3" t="s">
        <v>134</v>
      </c>
      <c r="CY15" s="3" t="s">
        <v>135</v>
      </c>
      <c r="CZ15" s="3" t="s">
        <v>128</v>
      </c>
      <c r="DA15" s="3" t="s">
        <v>127</v>
      </c>
      <c r="DB15" s="3" t="s">
        <v>129</v>
      </c>
      <c r="DC15" s="3" t="s">
        <v>140</v>
      </c>
      <c r="DD15" s="3" t="s">
        <v>132</v>
      </c>
      <c r="DE15" s="3" t="s">
        <v>131</v>
      </c>
      <c r="DF15" s="3" t="s">
        <v>136</v>
      </c>
      <c r="DG15" s="3" t="s">
        <v>139</v>
      </c>
      <c r="DH15" s="3" t="s">
        <v>138</v>
      </c>
      <c r="DI15" s="3" t="s">
        <v>138</v>
      </c>
      <c r="DJ15" s="3" t="s">
        <v>134</v>
      </c>
      <c r="DK15" s="3" t="s">
        <v>137</v>
      </c>
      <c r="DL15" s="3" t="s">
        <v>128</v>
      </c>
      <c r="DM15" s="3" t="s">
        <v>127</v>
      </c>
      <c r="DN15" s="3" t="s">
        <v>140</v>
      </c>
      <c r="DO15" s="3" t="s">
        <v>129</v>
      </c>
      <c r="DP15" s="3" t="s">
        <v>132</v>
      </c>
      <c r="DQ15" s="3" t="s">
        <v>132</v>
      </c>
      <c r="DR15" s="3" t="s">
        <v>131</v>
      </c>
      <c r="DS15" s="3" t="s">
        <v>131</v>
      </c>
      <c r="DT15" s="3" t="s">
        <v>137</v>
      </c>
      <c r="DU15" s="3" t="s">
        <v>135</v>
      </c>
      <c r="DV15" s="3" t="s">
        <v>134</v>
      </c>
      <c r="DW15" s="3" t="s">
        <v>138</v>
      </c>
    </row>
    <row r="16" spans="1:127" ht="12.75" x14ac:dyDescent="0.35">
      <c r="A16" s="2">
        <v>45448.744570752315</v>
      </c>
      <c r="B16" s="3" t="s">
        <v>128</v>
      </c>
      <c r="C16" s="3" t="s">
        <v>127</v>
      </c>
      <c r="D16" s="3" t="s">
        <v>129</v>
      </c>
      <c r="E16" s="3" t="s">
        <v>139</v>
      </c>
      <c r="F16" s="3" t="s">
        <v>132</v>
      </c>
      <c r="G16" s="3" t="s">
        <v>136</v>
      </c>
      <c r="H16" s="3" t="s">
        <v>134</v>
      </c>
      <c r="I16" s="3" t="s">
        <v>135</v>
      </c>
      <c r="J16" s="3" t="s">
        <v>137</v>
      </c>
      <c r="K16" s="3" t="s">
        <v>127</v>
      </c>
      <c r="L16" s="3" t="s">
        <v>128</v>
      </c>
      <c r="M16" s="3" t="s">
        <v>129</v>
      </c>
      <c r="N16" s="3" t="s">
        <v>132</v>
      </c>
      <c r="O16" s="3" t="s">
        <v>139</v>
      </c>
      <c r="P16" s="3" t="s">
        <v>139</v>
      </c>
      <c r="Q16" s="3" t="s">
        <v>137</v>
      </c>
      <c r="R16" s="3" t="s">
        <v>137</v>
      </c>
      <c r="S16" s="3" t="s">
        <v>137</v>
      </c>
      <c r="T16" s="3" t="s">
        <v>128</v>
      </c>
      <c r="U16" s="3" t="s">
        <v>127</v>
      </c>
      <c r="V16" s="3" t="s">
        <v>129</v>
      </c>
      <c r="W16" s="3" t="s">
        <v>132</v>
      </c>
      <c r="X16" s="3" t="s">
        <v>131</v>
      </c>
      <c r="Y16" s="3" t="s">
        <v>139</v>
      </c>
      <c r="Z16" s="3" t="s">
        <v>137</v>
      </c>
      <c r="AA16" s="3" t="s">
        <v>137</v>
      </c>
      <c r="AB16" s="3" t="s">
        <v>137</v>
      </c>
      <c r="AC16" s="3" t="s">
        <v>128</v>
      </c>
      <c r="AD16" s="3" t="s">
        <v>127</v>
      </c>
      <c r="AE16" s="3" t="s">
        <v>129</v>
      </c>
      <c r="AF16" s="3" t="s">
        <v>132</v>
      </c>
      <c r="AG16" s="3" t="s">
        <v>139</v>
      </c>
      <c r="AH16" s="3" t="s">
        <v>139</v>
      </c>
      <c r="AI16" s="3" t="s">
        <v>134</v>
      </c>
      <c r="AJ16" s="3" t="s">
        <v>134</v>
      </c>
      <c r="AK16" s="3" t="s">
        <v>134</v>
      </c>
      <c r="AL16" s="3" t="s">
        <v>127</v>
      </c>
      <c r="AM16" s="3" t="s">
        <v>128</v>
      </c>
      <c r="AN16" s="3" t="s">
        <v>129</v>
      </c>
      <c r="AO16" s="3" t="s">
        <v>132</v>
      </c>
      <c r="AP16" s="3" t="s">
        <v>131</v>
      </c>
      <c r="AQ16" s="3" t="s">
        <v>139</v>
      </c>
      <c r="AR16" s="3" t="s">
        <v>137</v>
      </c>
      <c r="AS16" s="3" t="s">
        <v>135</v>
      </c>
      <c r="AT16" s="3" t="s">
        <v>135</v>
      </c>
      <c r="AU16" s="3" t="s">
        <v>127</v>
      </c>
      <c r="AV16" s="3" t="s">
        <v>128</v>
      </c>
      <c r="AW16" s="3" t="s">
        <v>129</v>
      </c>
      <c r="AX16" s="3" t="s">
        <v>132</v>
      </c>
      <c r="AY16" s="3" t="s">
        <v>139</v>
      </c>
      <c r="AZ16" s="3" t="s">
        <v>139</v>
      </c>
      <c r="BA16" s="3" t="s">
        <v>135</v>
      </c>
      <c r="BB16" s="3" t="s">
        <v>134</v>
      </c>
      <c r="BC16" s="3" t="s">
        <v>135</v>
      </c>
      <c r="BD16" s="3" t="s">
        <v>128</v>
      </c>
      <c r="BE16" s="3" t="s">
        <v>127</v>
      </c>
      <c r="BF16" s="3" t="s">
        <v>140</v>
      </c>
      <c r="BG16" s="3" t="s">
        <v>129</v>
      </c>
      <c r="BH16" s="3" t="s">
        <v>132</v>
      </c>
      <c r="BI16" s="3" t="s">
        <v>132</v>
      </c>
      <c r="BJ16" s="3" t="s">
        <v>139</v>
      </c>
      <c r="BK16" s="3" t="s">
        <v>139</v>
      </c>
      <c r="BL16" s="3" t="s">
        <v>137</v>
      </c>
      <c r="BM16" s="3" t="s">
        <v>137</v>
      </c>
      <c r="BN16" s="3" t="s">
        <v>134</v>
      </c>
      <c r="BO16" s="3" t="s">
        <v>137</v>
      </c>
      <c r="BP16" s="3" t="s">
        <v>128</v>
      </c>
      <c r="BQ16" s="3" t="s">
        <v>127</v>
      </c>
      <c r="BR16" s="3" t="s">
        <v>140</v>
      </c>
      <c r="BS16" s="3" t="s">
        <v>129</v>
      </c>
      <c r="BT16" s="3" t="s">
        <v>132</v>
      </c>
      <c r="BU16" s="3" t="s">
        <v>131</v>
      </c>
      <c r="BV16" s="3" t="s">
        <v>139</v>
      </c>
      <c r="BW16" s="3" t="s">
        <v>139</v>
      </c>
      <c r="BX16" s="3" t="s">
        <v>137</v>
      </c>
      <c r="BY16" s="3" t="s">
        <v>137</v>
      </c>
      <c r="BZ16" s="3" t="s">
        <v>134</v>
      </c>
      <c r="CA16" s="3" t="s">
        <v>137</v>
      </c>
      <c r="CB16" s="3" t="s">
        <v>127</v>
      </c>
      <c r="CC16" s="3" t="s">
        <v>128</v>
      </c>
      <c r="CD16" s="3" t="s">
        <v>129</v>
      </c>
      <c r="CE16" s="3" t="s">
        <v>140</v>
      </c>
      <c r="CF16" s="3" t="s">
        <v>131</v>
      </c>
      <c r="CG16" s="3" t="s">
        <v>132</v>
      </c>
      <c r="CH16" s="3" t="s">
        <v>136</v>
      </c>
      <c r="CI16" s="3" t="s">
        <v>139</v>
      </c>
      <c r="CJ16" s="3" t="s">
        <v>137</v>
      </c>
      <c r="CK16" s="3" t="s">
        <v>137</v>
      </c>
      <c r="CL16" s="3" t="s">
        <v>134</v>
      </c>
      <c r="CM16" s="3" t="s">
        <v>135</v>
      </c>
      <c r="CN16" s="3" t="s">
        <v>128</v>
      </c>
      <c r="CO16" s="3" t="s">
        <v>127</v>
      </c>
      <c r="CP16" s="3" t="s">
        <v>129</v>
      </c>
      <c r="CQ16" s="3" t="s">
        <v>140</v>
      </c>
      <c r="CR16" s="3" t="s">
        <v>132</v>
      </c>
      <c r="CS16" s="3" t="s">
        <v>132</v>
      </c>
      <c r="CT16" s="3" t="s">
        <v>136</v>
      </c>
      <c r="CU16" s="3" t="s">
        <v>136</v>
      </c>
      <c r="CV16" s="3" t="s">
        <v>137</v>
      </c>
      <c r="CW16" s="3" t="s">
        <v>137</v>
      </c>
      <c r="CX16" s="3" t="s">
        <v>134</v>
      </c>
      <c r="CY16" s="3" t="s">
        <v>134</v>
      </c>
      <c r="CZ16" s="3" t="s">
        <v>128</v>
      </c>
      <c r="DA16" s="3" t="s">
        <v>127</v>
      </c>
      <c r="DB16" s="3" t="s">
        <v>129</v>
      </c>
      <c r="DC16" s="3" t="s">
        <v>140</v>
      </c>
      <c r="DD16" s="3" t="s">
        <v>132</v>
      </c>
      <c r="DE16" s="3" t="s">
        <v>131</v>
      </c>
      <c r="DF16" s="3" t="s">
        <v>136</v>
      </c>
      <c r="DG16" s="3" t="s">
        <v>139</v>
      </c>
      <c r="DH16" s="3" t="s">
        <v>137</v>
      </c>
      <c r="DI16" s="3" t="s">
        <v>137</v>
      </c>
      <c r="DJ16" s="3" t="s">
        <v>134</v>
      </c>
      <c r="DK16" s="3" t="s">
        <v>134</v>
      </c>
      <c r="DL16" s="3" t="s">
        <v>128</v>
      </c>
      <c r="DM16" s="3" t="s">
        <v>127</v>
      </c>
      <c r="DN16" s="3" t="s">
        <v>129</v>
      </c>
      <c r="DO16" s="3" t="s">
        <v>140</v>
      </c>
      <c r="DP16" s="3" t="s">
        <v>132</v>
      </c>
      <c r="DQ16" s="3" t="s">
        <v>131</v>
      </c>
      <c r="DR16" s="3" t="s">
        <v>139</v>
      </c>
      <c r="DS16" s="3" t="s">
        <v>139</v>
      </c>
      <c r="DT16" s="3" t="s">
        <v>137</v>
      </c>
      <c r="DU16" s="3" t="s">
        <v>135</v>
      </c>
      <c r="DV16" s="3" t="s">
        <v>134</v>
      </c>
      <c r="DW16" s="3" t="s">
        <v>134</v>
      </c>
    </row>
    <row r="17" spans="1:127" ht="12.75" x14ac:dyDescent="0.35">
      <c r="A17" s="2">
        <v>45448.905892442126</v>
      </c>
      <c r="B17" s="3" t="s">
        <v>127</v>
      </c>
      <c r="C17" s="3" t="s">
        <v>128</v>
      </c>
      <c r="D17" s="3" t="s">
        <v>129</v>
      </c>
      <c r="E17" s="3" t="s">
        <v>130</v>
      </c>
      <c r="F17" s="3" t="s">
        <v>131</v>
      </c>
      <c r="G17" s="3" t="s">
        <v>132</v>
      </c>
      <c r="H17" s="3" t="s">
        <v>138</v>
      </c>
      <c r="I17" s="3" t="s">
        <v>137</v>
      </c>
      <c r="J17" s="3" t="s">
        <v>133</v>
      </c>
      <c r="K17" s="3" t="s">
        <v>128</v>
      </c>
      <c r="L17" s="3" t="s">
        <v>127</v>
      </c>
      <c r="M17" s="3" t="s">
        <v>129</v>
      </c>
      <c r="N17" s="3" t="s">
        <v>139</v>
      </c>
      <c r="O17" s="3" t="s">
        <v>131</v>
      </c>
      <c r="P17" s="3" t="s">
        <v>130</v>
      </c>
      <c r="Q17" s="3" t="s">
        <v>134</v>
      </c>
      <c r="R17" s="3" t="s">
        <v>138</v>
      </c>
      <c r="S17" s="3" t="s">
        <v>134</v>
      </c>
      <c r="T17" s="3" t="s">
        <v>128</v>
      </c>
      <c r="U17" s="3" t="s">
        <v>127</v>
      </c>
      <c r="V17" s="3" t="s">
        <v>129</v>
      </c>
      <c r="W17" s="3" t="s">
        <v>132</v>
      </c>
      <c r="X17" s="3" t="s">
        <v>130</v>
      </c>
      <c r="Y17" s="3" t="s">
        <v>136</v>
      </c>
      <c r="Z17" s="3" t="s">
        <v>138</v>
      </c>
      <c r="AA17" s="3" t="s">
        <v>138</v>
      </c>
      <c r="AB17" s="3" t="s">
        <v>133</v>
      </c>
      <c r="AC17" s="3" t="s">
        <v>127</v>
      </c>
      <c r="AD17" s="3" t="s">
        <v>128</v>
      </c>
      <c r="AE17" s="3" t="s">
        <v>129</v>
      </c>
      <c r="AF17" s="3" t="s">
        <v>130</v>
      </c>
      <c r="AG17" s="3" t="s">
        <v>130</v>
      </c>
      <c r="AH17" s="3" t="s">
        <v>130</v>
      </c>
      <c r="AI17" s="3" t="s">
        <v>138</v>
      </c>
      <c r="AJ17" s="3" t="s">
        <v>137</v>
      </c>
      <c r="AK17" s="3" t="s">
        <v>133</v>
      </c>
      <c r="AL17" s="3" t="s">
        <v>127</v>
      </c>
      <c r="AM17" s="3" t="s">
        <v>128</v>
      </c>
      <c r="AN17" s="3" t="s">
        <v>129</v>
      </c>
      <c r="AO17" s="3" t="s">
        <v>130</v>
      </c>
      <c r="AP17" s="3" t="s">
        <v>132</v>
      </c>
      <c r="AQ17" s="3" t="s">
        <v>139</v>
      </c>
      <c r="AR17" s="3" t="s">
        <v>138</v>
      </c>
      <c r="AS17" s="3" t="s">
        <v>135</v>
      </c>
      <c r="AT17" s="3" t="s">
        <v>133</v>
      </c>
      <c r="AU17" s="3" t="s">
        <v>128</v>
      </c>
      <c r="AV17" s="3" t="s">
        <v>127</v>
      </c>
      <c r="AW17" s="3" t="s">
        <v>129</v>
      </c>
      <c r="AX17" s="3" t="s">
        <v>131</v>
      </c>
      <c r="AY17" s="3" t="s">
        <v>131</v>
      </c>
      <c r="AZ17" s="3" t="s">
        <v>132</v>
      </c>
      <c r="BA17" s="3" t="s">
        <v>137</v>
      </c>
      <c r="BB17" s="3" t="s">
        <v>138</v>
      </c>
      <c r="BC17" s="3" t="s">
        <v>134</v>
      </c>
      <c r="BD17" s="3" t="s">
        <v>128</v>
      </c>
      <c r="BE17" s="3" t="s">
        <v>127</v>
      </c>
      <c r="BF17" s="3" t="s">
        <v>129</v>
      </c>
      <c r="BG17" s="3" t="s">
        <v>140</v>
      </c>
      <c r="BH17" s="3" t="s">
        <v>130</v>
      </c>
      <c r="BI17" s="3" t="s">
        <v>132</v>
      </c>
      <c r="BJ17" s="3" t="s">
        <v>136</v>
      </c>
      <c r="BK17" s="3" t="s">
        <v>136</v>
      </c>
      <c r="BL17" s="3" t="s">
        <v>137</v>
      </c>
      <c r="BM17" s="3" t="s">
        <v>138</v>
      </c>
      <c r="BN17" s="3" t="s">
        <v>133</v>
      </c>
      <c r="BO17" s="3" t="s">
        <v>133</v>
      </c>
      <c r="BP17" s="3" t="s">
        <v>128</v>
      </c>
      <c r="BQ17" s="3" t="s">
        <v>127</v>
      </c>
      <c r="BR17" s="3" t="s">
        <v>129</v>
      </c>
      <c r="BS17" s="3" t="s">
        <v>140</v>
      </c>
      <c r="BT17" s="3" t="s">
        <v>132</v>
      </c>
      <c r="BU17" s="3" t="s">
        <v>130</v>
      </c>
      <c r="BV17" s="3" t="s">
        <v>136</v>
      </c>
      <c r="BW17" s="3" t="s">
        <v>136</v>
      </c>
      <c r="BX17" s="3" t="s">
        <v>134</v>
      </c>
      <c r="BY17" s="3" t="s">
        <v>138</v>
      </c>
      <c r="BZ17" s="3" t="s">
        <v>133</v>
      </c>
      <c r="CA17" s="3" t="s">
        <v>133</v>
      </c>
      <c r="CB17" s="3" t="s">
        <v>127</v>
      </c>
      <c r="CC17" s="3" t="s">
        <v>128</v>
      </c>
      <c r="CD17" s="3" t="s">
        <v>129</v>
      </c>
      <c r="CE17" s="3" t="s">
        <v>140</v>
      </c>
      <c r="CF17" s="3" t="s">
        <v>130</v>
      </c>
      <c r="CG17" s="3" t="s">
        <v>131</v>
      </c>
      <c r="CH17" s="3" t="s">
        <v>139</v>
      </c>
      <c r="CI17" s="3" t="s">
        <v>136</v>
      </c>
      <c r="CJ17" s="3" t="s">
        <v>138</v>
      </c>
      <c r="CK17" s="3" t="s">
        <v>137</v>
      </c>
      <c r="CL17" s="3" t="s">
        <v>133</v>
      </c>
      <c r="CM17" s="3" t="s">
        <v>133</v>
      </c>
      <c r="CN17" s="3" t="s">
        <v>128</v>
      </c>
      <c r="CO17" s="3" t="s">
        <v>127</v>
      </c>
      <c r="CP17" s="3" t="s">
        <v>129</v>
      </c>
      <c r="CQ17" s="3" t="s">
        <v>140</v>
      </c>
      <c r="CR17" s="3" t="s">
        <v>131</v>
      </c>
      <c r="CS17" s="3" t="s">
        <v>130</v>
      </c>
      <c r="CT17" s="3" t="s">
        <v>136</v>
      </c>
      <c r="CU17" s="3" t="s">
        <v>139</v>
      </c>
      <c r="CV17" s="3" t="s">
        <v>137</v>
      </c>
      <c r="CW17" s="3" t="s">
        <v>138</v>
      </c>
      <c r="CX17" s="3" t="s">
        <v>133</v>
      </c>
      <c r="CY17" s="3" t="s">
        <v>134</v>
      </c>
      <c r="CZ17" s="3" t="s">
        <v>128</v>
      </c>
      <c r="DA17" s="3" t="s">
        <v>127</v>
      </c>
      <c r="DB17" s="3" t="s">
        <v>129</v>
      </c>
      <c r="DC17" s="3" t="s">
        <v>140</v>
      </c>
      <c r="DD17" s="3" t="s">
        <v>132</v>
      </c>
      <c r="DE17" s="3" t="s">
        <v>130</v>
      </c>
      <c r="DF17" s="3" t="s">
        <v>136</v>
      </c>
      <c r="DG17" s="3" t="s">
        <v>139</v>
      </c>
      <c r="DH17" s="3" t="s">
        <v>138</v>
      </c>
      <c r="DI17" s="3" t="s">
        <v>138</v>
      </c>
      <c r="DJ17" s="3" t="s">
        <v>134</v>
      </c>
      <c r="DK17" s="3" t="s">
        <v>134</v>
      </c>
      <c r="DL17" s="3" t="s">
        <v>128</v>
      </c>
      <c r="DM17" s="3" t="s">
        <v>127</v>
      </c>
      <c r="DN17" s="3" t="s">
        <v>129</v>
      </c>
      <c r="DO17" s="3" t="s">
        <v>140</v>
      </c>
      <c r="DP17" s="3" t="s">
        <v>131</v>
      </c>
      <c r="DQ17" s="3" t="s">
        <v>130</v>
      </c>
      <c r="DR17" s="3" t="s">
        <v>136</v>
      </c>
      <c r="DS17" s="3" t="s">
        <v>139</v>
      </c>
      <c r="DT17" s="3" t="s">
        <v>138</v>
      </c>
      <c r="DU17" s="3" t="s">
        <v>137</v>
      </c>
      <c r="DV17" s="3" t="s">
        <v>134</v>
      </c>
      <c r="DW17" s="3" t="s">
        <v>134</v>
      </c>
    </row>
    <row r="18" spans="1:127" ht="12.75" x14ac:dyDescent="0.35">
      <c r="A18" s="2">
        <v>45449.372622847222</v>
      </c>
      <c r="B18" s="3" t="s">
        <v>127</v>
      </c>
      <c r="C18" s="3" t="s">
        <v>128</v>
      </c>
      <c r="D18" s="3" t="s">
        <v>129</v>
      </c>
      <c r="E18" s="3" t="s">
        <v>130</v>
      </c>
      <c r="F18" s="3" t="s">
        <v>131</v>
      </c>
      <c r="G18" s="3" t="s">
        <v>139</v>
      </c>
      <c r="H18" s="3" t="s">
        <v>134</v>
      </c>
      <c r="I18" s="3" t="s">
        <v>137</v>
      </c>
      <c r="J18" s="3" t="s">
        <v>138</v>
      </c>
      <c r="K18" s="3" t="s">
        <v>128</v>
      </c>
      <c r="L18" s="3" t="s">
        <v>127</v>
      </c>
      <c r="M18" s="3" t="s">
        <v>129</v>
      </c>
      <c r="N18" s="3" t="s">
        <v>130</v>
      </c>
      <c r="O18" s="3" t="s">
        <v>132</v>
      </c>
      <c r="P18" s="3" t="s">
        <v>139</v>
      </c>
      <c r="Q18" s="3" t="s">
        <v>137</v>
      </c>
      <c r="R18" s="3" t="s">
        <v>138</v>
      </c>
      <c r="S18" s="3" t="s">
        <v>138</v>
      </c>
      <c r="T18" s="3" t="s">
        <v>128</v>
      </c>
      <c r="U18" s="3" t="s">
        <v>127</v>
      </c>
      <c r="V18" s="3" t="s">
        <v>129</v>
      </c>
      <c r="W18" s="3" t="s">
        <v>132</v>
      </c>
      <c r="X18" s="3" t="s">
        <v>130</v>
      </c>
      <c r="Y18" s="3" t="s">
        <v>139</v>
      </c>
      <c r="Z18" s="3" t="s">
        <v>137</v>
      </c>
      <c r="AA18" s="3" t="s">
        <v>135</v>
      </c>
      <c r="AB18" s="3" t="s">
        <v>138</v>
      </c>
      <c r="AC18" s="3" t="s">
        <v>128</v>
      </c>
      <c r="AD18" s="3" t="s">
        <v>127</v>
      </c>
      <c r="AE18" s="3" t="s">
        <v>129</v>
      </c>
      <c r="AF18" s="3" t="s">
        <v>132</v>
      </c>
      <c r="AG18" s="3" t="s">
        <v>130</v>
      </c>
      <c r="AH18" s="3" t="s">
        <v>132</v>
      </c>
      <c r="AI18" s="3" t="s">
        <v>137</v>
      </c>
      <c r="AJ18" s="3" t="s">
        <v>134</v>
      </c>
      <c r="AK18" s="3" t="s">
        <v>138</v>
      </c>
      <c r="AL18" s="3" t="s">
        <v>127</v>
      </c>
      <c r="AM18" s="3" t="s">
        <v>128</v>
      </c>
      <c r="AN18" s="3" t="s">
        <v>129</v>
      </c>
      <c r="AO18" s="3" t="s">
        <v>131</v>
      </c>
      <c r="AP18" s="3" t="s">
        <v>132</v>
      </c>
      <c r="AQ18" s="3" t="s">
        <v>136</v>
      </c>
      <c r="AR18" s="3" t="s">
        <v>138</v>
      </c>
      <c r="AS18" s="3" t="s">
        <v>137</v>
      </c>
      <c r="AT18" s="3" t="s">
        <v>138</v>
      </c>
      <c r="AU18" s="3" t="s">
        <v>128</v>
      </c>
      <c r="AV18" s="3" t="s">
        <v>127</v>
      </c>
      <c r="AW18" s="3" t="s">
        <v>129</v>
      </c>
      <c r="AX18" s="3" t="s">
        <v>130</v>
      </c>
      <c r="AY18" s="3" t="s">
        <v>132</v>
      </c>
      <c r="AZ18" s="3" t="s">
        <v>139</v>
      </c>
      <c r="BA18" s="3" t="s">
        <v>135</v>
      </c>
      <c r="BB18" s="3" t="s">
        <v>135</v>
      </c>
      <c r="BC18" s="3" t="s">
        <v>138</v>
      </c>
      <c r="BD18" s="3" t="s">
        <v>128</v>
      </c>
      <c r="BE18" s="3" t="s">
        <v>127</v>
      </c>
      <c r="BF18" s="3" t="s">
        <v>140</v>
      </c>
      <c r="BG18" s="3" t="s">
        <v>129</v>
      </c>
      <c r="BH18" s="3" t="s">
        <v>130</v>
      </c>
      <c r="BI18" s="3" t="s">
        <v>132</v>
      </c>
      <c r="BJ18" s="3" t="s">
        <v>139</v>
      </c>
      <c r="BK18" s="3" t="s">
        <v>139</v>
      </c>
      <c r="BL18" s="3" t="s">
        <v>137</v>
      </c>
      <c r="BM18" s="3" t="s">
        <v>135</v>
      </c>
      <c r="BN18" s="3" t="s">
        <v>134</v>
      </c>
      <c r="BO18" s="3" t="s">
        <v>138</v>
      </c>
      <c r="BP18" s="3" t="s">
        <v>128</v>
      </c>
      <c r="BQ18" s="3" t="s">
        <v>127</v>
      </c>
      <c r="BR18" s="3" t="s">
        <v>129</v>
      </c>
      <c r="BS18" s="3" t="s">
        <v>140</v>
      </c>
      <c r="BT18" s="3" t="s">
        <v>131</v>
      </c>
      <c r="BU18" s="3" t="s">
        <v>131</v>
      </c>
      <c r="BV18" s="3" t="s">
        <v>136</v>
      </c>
      <c r="BW18" s="3" t="s">
        <v>139</v>
      </c>
      <c r="BX18" s="3" t="s">
        <v>138</v>
      </c>
      <c r="BY18" s="3" t="s">
        <v>137</v>
      </c>
      <c r="BZ18" s="3" t="s">
        <v>134</v>
      </c>
      <c r="CA18" s="3" t="s">
        <v>138</v>
      </c>
      <c r="CB18" s="3" t="s">
        <v>127</v>
      </c>
      <c r="CC18" s="3" t="s">
        <v>128</v>
      </c>
      <c r="CD18" s="3" t="s">
        <v>129</v>
      </c>
      <c r="CE18" s="3" t="s">
        <v>140</v>
      </c>
      <c r="CF18" s="3" t="s">
        <v>130</v>
      </c>
      <c r="CG18" s="3" t="s">
        <v>130</v>
      </c>
      <c r="CH18" s="3" t="s">
        <v>136</v>
      </c>
      <c r="CI18" s="3" t="s">
        <v>132</v>
      </c>
      <c r="CJ18" s="3" t="s">
        <v>138</v>
      </c>
      <c r="CK18" s="3" t="s">
        <v>138</v>
      </c>
      <c r="CL18" s="3" t="s">
        <v>134</v>
      </c>
      <c r="CM18" s="3" t="s">
        <v>138</v>
      </c>
      <c r="CN18" s="3" t="s">
        <v>140</v>
      </c>
      <c r="CO18" s="3" t="s">
        <v>127</v>
      </c>
      <c r="CP18" s="3" t="s">
        <v>129</v>
      </c>
      <c r="CQ18" s="3" t="s">
        <v>128</v>
      </c>
      <c r="CR18" s="3" t="s">
        <v>132</v>
      </c>
      <c r="CS18" s="3" t="s">
        <v>130</v>
      </c>
      <c r="CT18" s="3" t="s">
        <v>136</v>
      </c>
      <c r="CU18" s="3" t="s">
        <v>139</v>
      </c>
      <c r="CV18" s="3" t="s">
        <v>138</v>
      </c>
      <c r="CW18" s="3" t="s">
        <v>137</v>
      </c>
      <c r="CX18" s="3" t="s">
        <v>135</v>
      </c>
      <c r="CY18" s="3" t="s">
        <v>138</v>
      </c>
      <c r="CZ18" s="3" t="s">
        <v>128</v>
      </c>
      <c r="DA18" s="3" t="s">
        <v>127</v>
      </c>
      <c r="DB18" s="3" t="s">
        <v>129</v>
      </c>
      <c r="DC18" s="3" t="s">
        <v>140</v>
      </c>
      <c r="DD18" s="3" t="s">
        <v>132</v>
      </c>
      <c r="DE18" s="3" t="s">
        <v>131</v>
      </c>
      <c r="DF18" s="3" t="s">
        <v>136</v>
      </c>
      <c r="DG18" s="3" t="s">
        <v>139</v>
      </c>
      <c r="DH18" s="3" t="s">
        <v>138</v>
      </c>
      <c r="DI18" s="3" t="s">
        <v>138</v>
      </c>
      <c r="DJ18" s="3" t="s">
        <v>134</v>
      </c>
      <c r="DK18" s="3" t="s">
        <v>137</v>
      </c>
      <c r="DL18" s="3" t="s">
        <v>127</v>
      </c>
      <c r="DM18" s="3" t="s">
        <v>128</v>
      </c>
      <c r="DN18" s="3" t="s">
        <v>140</v>
      </c>
      <c r="DO18" s="3" t="s">
        <v>129</v>
      </c>
      <c r="DP18" s="3" t="s">
        <v>131</v>
      </c>
      <c r="DQ18" s="3" t="s">
        <v>132</v>
      </c>
      <c r="DR18" s="3" t="s">
        <v>136</v>
      </c>
      <c r="DS18" s="3" t="s">
        <v>136</v>
      </c>
      <c r="DT18" s="3" t="s">
        <v>138</v>
      </c>
      <c r="DU18" s="3" t="s">
        <v>137</v>
      </c>
      <c r="DV18" s="3" t="s">
        <v>135</v>
      </c>
      <c r="DW18" s="3" t="s">
        <v>138</v>
      </c>
    </row>
    <row r="19" spans="1:127" ht="12.75" x14ac:dyDescent="0.35">
      <c r="A19" s="2">
        <v>45449.40498684028</v>
      </c>
      <c r="B19" s="3" t="s">
        <v>128</v>
      </c>
      <c r="C19" s="3" t="s">
        <v>127</v>
      </c>
      <c r="D19" s="3" t="s">
        <v>129</v>
      </c>
      <c r="E19" s="3" t="s">
        <v>132</v>
      </c>
      <c r="F19" s="3" t="s">
        <v>131</v>
      </c>
      <c r="G19" s="3" t="s">
        <v>139</v>
      </c>
      <c r="H19" s="3" t="s">
        <v>135</v>
      </c>
      <c r="I19" s="3" t="s">
        <v>135</v>
      </c>
      <c r="J19" s="3" t="s">
        <v>138</v>
      </c>
      <c r="K19" s="3" t="s">
        <v>128</v>
      </c>
      <c r="L19" s="3" t="s">
        <v>127</v>
      </c>
      <c r="M19" s="3" t="s">
        <v>129</v>
      </c>
      <c r="N19" s="3" t="s">
        <v>132</v>
      </c>
      <c r="O19" s="3" t="s">
        <v>131</v>
      </c>
      <c r="P19" s="3" t="s">
        <v>131</v>
      </c>
      <c r="Q19" s="3" t="s">
        <v>135</v>
      </c>
      <c r="R19" s="3" t="s">
        <v>135</v>
      </c>
      <c r="S19" s="3" t="s">
        <v>138</v>
      </c>
      <c r="T19" s="3" t="s">
        <v>128</v>
      </c>
      <c r="U19" s="3" t="s">
        <v>127</v>
      </c>
      <c r="V19" s="3" t="s">
        <v>129</v>
      </c>
      <c r="W19" s="3" t="s">
        <v>132</v>
      </c>
      <c r="X19" s="3" t="s">
        <v>132</v>
      </c>
      <c r="Y19" s="3" t="s">
        <v>132</v>
      </c>
      <c r="Z19" s="3" t="s">
        <v>137</v>
      </c>
      <c r="AA19" s="3" t="s">
        <v>135</v>
      </c>
      <c r="AB19" s="3" t="s">
        <v>137</v>
      </c>
      <c r="AC19" s="3" t="s">
        <v>127</v>
      </c>
      <c r="AD19" s="3" t="s">
        <v>128</v>
      </c>
      <c r="AE19" s="3" t="s">
        <v>129</v>
      </c>
      <c r="AF19" s="3" t="s">
        <v>132</v>
      </c>
      <c r="AG19" s="3" t="s">
        <v>131</v>
      </c>
      <c r="AH19" s="3" t="s">
        <v>131</v>
      </c>
      <c r="AI19" s="3" t="s">
        <v>137</v>
      </c>
      <c r="AJ19" s="3" t="s">
        <v>137</v>
      </c>
      <c r="AK19" s="3" t="s">
        <v>138</v>
      </c>
      <c r="AL19" s="3" t="s">
        <v>127</v>
      </c>
      <c r="AM19" s="3" t="s">
        <v>128</v>
      </c>
      <c r="AN19" s="3" t="s">
        <v>129</v>
      </c>
      <c r="AO19" s="3" t="s">
        <v>131</v>
      </c>
      <c r="AP19" s="3" t="s">
        <v>132</v>
      </c>
      <c r="AQ19" s="3" t="s">
        <v>131</v>
      </c>
      <c r="AR19" s="3" t="s">
        <v>137</v>
      </c>
      <c r="AS19" s="3" t="s">
        <v>135</v>
      </c>
      <c r="AT19" s="3" t="s">
        <v>137</v>
      </c>
      <c r="AU19" s="3" t="s">
        <v>127</v>
      </c>
      <c r="AV19" s="3" t="s">
        <v>128</v>
      </c>
      <c r="AW19" s="3" t="s">
        <v>129</v>
      </c>
      <c r="AX19" s="3" t="s">
        <v>131</v>
      </c>
      <c r="AY19" s="3" t="s">
        <v>131</v>
      </c>
      <c r="AZ19" s="3" t="s">
        <v>131</v>
      </c>
      <c r="BA19" s="3" t="s">
        <v>135</v>
      </c>
      <c r="BB19" s="3" t="s">
        <v>137</v>
      </c>
      <c r="BC19" s="3" t="s">
        <v>138</v>
      </c>
      <c r="BD19" s="3" t="s">
        <v>128</v>
      </c>
      <c r="BE19" s="3" t="s">
        <v>127</v>
      </c>
      <c r="BF19" s="3" t="s">
        <v>140</v>
      </c>
      <c r="BG19" s="3" t="s">
        <v>129</v>
      </c>
      <c r="BH19" s="3" t="s">
        <v>131</v>
      </c>
      <c r="BI19" s="3" t="s">
        <v>132</v>
      </c>
      <c r="BJ19" s="3" t="s">
        <v>139</v>
      </c>
      <c r="BK19" s="3" t="s">
        <v>139</v>
      </c>
      <c r="BL19" s="3" t="s">
        <v>137</v>
      </c>
      <c r="BM19" s="3" t="s">
        <v>137</v>
      </c>
      <c r="BN19" s="3" t="s">
        <v>135</v>
      </c>
      <c r="BO19" s="3" t="s">
        <v>135</v>
      </c>
      <c r="BP19" s="3" t="s">
        <v>128</v>
      </c>
      <c r="BQ19" s="3" t="s">
        <v>127</v>
      </c>
      <c r="BR19" s="3" t="s">
        <v>140</v>
      </c>
      <c r="BS19" s="3" t="s">
        <v>129</v>
      </c>
      <c r="BT19" s="3" t="s">
        <v>130</v>
      </c>
      <c r="BU19" s="3" t="s">
        <v>139</v>
      </c>
      <c r="BV19" s="3" t="s">
        <v>132</v>
      </c>
      <c r="BW19" s="3" t="s">
        <v>132</v>
      </c>
      <c r="BX19" s="3" t="s">
        <v>138</v>
      </c>
      <c r="BY19" s="3" t="s">
        <v>137</v>
      </c>
      <c r="BZ19" s="3" t="s">
        <v>135</v>
      </c>
      <c r="CA19" s="3" t="s">
        <v>137</v>
      </c>
      <c r="CB19" s="3" t="s">
        <v>127</v>
      </c>
      <c r="CC19" s="3" t="s">
        <v>128</v>
      </c>
      <c r="CD19" s="3" t="s">
        <v>129</v>
      </c>
      <c r="CE19" s="3" t="s">
        <v>140</v>
      </c>
      <c r="CF19" s="3" t="s">
        <v>131</v>
      </c>
      <c r="CG19" s="3" t="s">
        <v>132</v>
      </c>
      <c r="CH19" s="3" t="s">
        <v>139</v>
      </c>
      <c r="CI19" s="3" t="s">
        <v>132</v>
      </c>
      <c r="CJ19" s="3" t="s">
        <v>138</v>
      </c>
      <c r="CK19" s="3" t="s">
        <v>138</v>
      </c>
      <c r="CL19" s="3" t="s">
        <v>135</v>
      </c>
      <c r="CM19" s="3" t="s">
        <v>135</v>
      </c>
      <c r="CN19" s="3" t="s">
        <v>127</v>
      </c>
      <c r="CO19" s="3" t="s">
        <v>128</v>
      </c>
      <c r="CP19" s="3" t="s">
        <v>129</v>
      </c>
      <c r="CQ19" s="3" t="s">
        <v>140</v>
      </c>
      <c r="CR19" s="3" t="s">
        <v>132</v>
      </c>
      <c r="CS19" s="3" t="s">
        <v>132</v>
      </c>
      <c r="CT19" s="3" t="s">
        <v>139</v>
      </c>
      <c r="CU19" s="3" t="s">
        <v>139</v>
      </c>
      <c r="CV19" s="3" t="s">
        <v>137</v>
      </c>
      <c r="CW19" s="3" t="s">
        <v>137</v>
      </c>
      <c r="CX19" s="3" t="s">
        <v>135</v>
      </c>
      <c r="CY19" s="3" t="s">
        <v>135</v>
      </c>
      <c r="CZ19" s="3" t="s">
        <v>128</v>
      </c>
      <c r="DA19" s="3" t="s">
        <v>127</v>
      </c>
      <c r="DB19" s="3" t="s">
        <v>129</v>
      </c>
      <c r="DC19" s="3" t="s">
        <v>140</v>
      </c>
      <c r="DD19" s="3" t="s">
        <v>131</v>
      </c>
      <c r="DE19" s="3" t="s">
        <v>131</v>
      </c>
      <c r="DF19" s="3" t="s">
        <v>139</v>
      </c>
      <c r="DG19" s="3" t="s">
        <v>139</v>
      </c>
      <c r="DH19" s="3" t="s">
        <v>138</v>
      </c>
      <c r="DI19" s="3" t="s">
        <v>138</v>
      </c>
      <c r="DJ19" s="3" t="s">
        <v>134</v>
      </c>
      <c r="DK19" s="3" t="s">
        <v>135</v>
      </c>
      <c r="DL19" s="3" t="s">
        <v>127</v>
      </c>
      <c r="DM19" s="3" t="s">
        <v>128</v>
      </c>
      <c r="DN19" s="3" t="s">
        <v>129</v>
      </c>
      <c r="DO19" s="3" t="s">
        <v>140</v>
      </c>
      <c r="DP19" s="3" t="s">
        <v>131</v>
      </c>
      <c r="DQ19" s="3" t="s">
        <v>132</v>
      </c>
      <c r="DR19" s="3" t="s">
        <v>139</v>
      </c>
      <c r="DS19" s="3" t="s">
        <v>139</v>
      </c>
      <c r="DT19" s="3" t="s">
        <v>137</v>
      </c>
      <c r="DU19" s="3" t="s">
        <v>137</v>
      </c>
      <c r="DV19" s="3" t="s">
        <v>134</v>
      </c>
      <c r="DW19" s="3" t="s">
        <v>135</v>
      </c>
    </row>
    <row r="20" spans="1:127" ht="12.75" x14ac:dyDescent="0.35">
      <c r="A20" s="2">
        <v>45449.453816122681</v>
      </c>
      <c r="B20" s="3" t="s">
        <v>128</v>
      </c>
      <c r="C20" s="3" t="s">
        <v>127</v>
      </c>
      <c r="D20" s="3" t="s">
        <v>129</v>
      </c>
      <c r="E20" s="3" t="s">
        <v>131</v>
      </c>
      <c r="F20" s="3" t="s">
        <v>130</v>
      </c>
      <c r="G20" s="3" t="s">
        <v>136</v>
      </c>
      <c r="H20" s="3" t="s">
        <v>138</v>
      </c>
      <c r="I20" s="3" t="s">
        <v>138</v>
      </c>
      <c r="J20" s="3" t="s">
        <v>135</v>
      </c>
      <c r="K20" s="3" t="s">
        <v>128</v>
      </c>
      <c r="L20" s="3" t="s">
        <v>127</v>
      </c>
      <c r="M20" s="3" t="s">
        <v>129</v>
      </c>
      <c r="N20" s="3" t="s">
        <v>131</v>
      </c>
      <c r="O20" s="3" t="s">
        <v>130</v>
      </c>
      <c r="P20" s="3" t="s">
        <v>132</v>
      </c>
      <c r="Q20" s="3" t="s">
        <v>137</v>
      </c>
      <c r="R20" s="3" t="s">
        <v>138</v>
      </c>
      <c r="S20" s="3" t="s">
        <v>138</v>
      </c>
      <c r="T20" s="3" t="s">
        <v>128</v>
      </c>
      <c r="U20" s="3" t="s">
        <v>127</v>
      </c>
      <c r="V20" s="3" t="s">
        <v>129</v>
      </c>
      <c r="W20" s="3" t="s">
        <v>132</v>
      </c>
      <c r="X20" s="3" t="s">
        <v>130</v>
      </c>
      <c r="Y20" s="3" t="s">
        <v>132</v>
      </c>
      <c r="Z20" s="3" t="s">
        <v>137</v>
      </c>
      <c r="AA20" s="3" t="s">
        <v>138</v>
      </c>
      <c r="AB20" s="3" t="s">
        <v>133</v>
      </c>
      <c r="AC20" s="3" t="s">
        <v>128</v>
      </c>
      <c r="AD20" s="3" t="s">
        <v>127</v>
      </c>
      <c r="AE20" s="3" t="s">
        <v>129</v>
      </c>
      <c r="AF20" s="3" t="s">
        <v>131</v>
      </c>
      <c r="AG20" s="3" t="s">
        <v>130</v>
      </c>
      <c r="AH20" s="3" t="s">
        <v>136</v>
      </c>
      <c r="AI20" s="3" t="s">
        <v>134</v>
      </c>
      <c r="AJ20" s="3" t="s">
        <v>137</v>
      </c>
      <c r="AK20" s="3" t="s">
        <v>134</v>
      </c>
      <c r="AL20" s="3" t="s">
        <v>128</v>
      </c>
      <c r="AM20" s="3" t="s">
        <v>127</v>
      </c>
      <c r="AN20" s="3" t="s">
        <v>129</v>
      </c>
      <c r="AO20" s="3" t="s">
        <v>130</v>
      </c>
      <c r="AP20" s="3" t="s">
        <v>130</v>
      </c>
      <c r="AQ20" s="3" t="s">
        <v>136</v>
      </c>
      <c r="AR20" s="3" t="s">
        <v>135</v>
      </c>
      <c r="AS20" s="3" t="s">
        <v>137</v>
      </c>
      <c r="AT20" s="3" t="s">
        <v>133</v>
      </c>
      <c r="AU20" s="3" t="s">
        <v>128</v>
      </c>
      <c r="AV20" s="3" t="s">
        <v>127</v>
      </c>
      <c r="AW20" s="3" t="s">
        <v>129</v>
      </c>
      <c r="AX20" s="3" t="s">
        <v>130</v>
      </c>
      <c r="AY20" s="3" t="s">
        <v>130</v>
      </c>
      <c r="AZ20" s="3" t="s">
        <v>139</v>
      </c>
      <c r="BA20" s="3" t="s">
        <v>134</v>
      </c>
      <c r="BB20" s="3" t="s">
        <v>137</v>
      </c>
      <c r="BC20" s="3" t="s">
        <v>138</v>
      </c>
      <c r="BD20" s="3" t="s">
        <v>128</v>
      </c>
      <c r="BE20" s="3" t="s">
        <v>127</v>
      </c>
      <c r="BF20" s="3" t="s">
        <v>140</v>
      </c>
      <c r="BG20" s="3" t="s">
        <v>129</v>
      </c>
      <c r="BH20" s="3" t="s">
        <v>132</v>
      </c>
      <c r="BI20" s="3" t="s">
        <v>130</v>
      </c>
      <c r="BJ20" s="3" t="s">
        <v>136</v>
      </c>
      <c r="BK20" s="3" t="s">
        <v>136</v>
      </c>
      <c r="BL20" s="3" t="s">
        <v>137</v>
      </c>
      <c r="BM20" s="3" t="s">
        <v>137</v>
      </c>
      <c r="BN20" s="3" t="s">
        <v>137</v>
      </c>
      <c r="BO20" s="3" t="s">
        <v>137</v>
      </c>
      <c r="BP20" s="3" t="s">
        <v>128</v>
      </c>
      <c r="BQ20" s="3" t="s">
        <v>127</v>
      </c>
      <c r="BR20" s="3" t="s">
        <v>129</v>
      </c>
      <c r="BS20" s="3" t="s">
        <v>140</v>
      </c>
      <c r="BT20" s="3" t="s">
        <v>139</v>
      </c>
      <c r="BU20" s="3" t="s">
        <v>130</v>
      </c>
      <c r="BV20" s="3" t="s">
        <v>136</v>
      </c>
      <c r="BW20" s="3" t="s">
        <v>136</v>
      </c>
      <c r="BX20" s="3" t="s">
        <v>138</v>
      </c>
      <c r="BY20" s="3" t="s">
        <v>138</v>
      </c>
      <c r="BZ20" s="3" t="s">
        <v>133</v>
      </c>
      <c r="CA20" s="3" t="s">
        <v>138</v>
      </c>
      <c r="CB20" s="3" t="s">
        <v>128</v>
      </c>
      <c r="CC20" s="3" t="s">
        <v>127</v>
      </c>
      <c r="CD20" s="3" t="s">
        <v>140</v>
      </c>
      <c r="CE20" s="3" t="s">
        <v>129</v>
      </c>
      <c r="CF20" s="3" t="s">
        <v>131</v>
      </c>
      <c r="CG20" s="3" t="s">
        <v>130</v>
      </c>
      <c r="CH20" s="3" t="s">
        <v>139</v>
      </c>
      <c r="CI20" s="3" t="s">
        <v>136</v>
      </c>
      <c r="CJ20" s="3" t="s">
        <v>135</v>
      </c>
      <c r="CK20" s="3" t="s">
        <v>138</v>
      </c>
      <c r="CL20" s="3" t="s">
        <v>134</v>
      </c>
      <c r="CM20" s="3" t="s">
        <v>135</v>
      </c>
      <c r="CN20" s="3" t="s">
        <v>128</v>
      </c>
      <c r="CO20" s="3" t="s">
        <v>127</v>
      </c>
      <c r="CP20" s="3" t="s">
        <v>129</v>
      </c>
      <c r="CQ20" s="3" t="s">
        <v>140</v>
      </c>
      <c r="CR20" s="3" t="s">
        <v>130</v>
      </c>
      <c r="CS20" s="3" t="s">
        <v>130</v>
      </c>
      <c r="CT20" s="3" t="s">
        <v>136</v>
      </c>
      <c r="CU20" s="3" t="s">
        <v>136</v>
      </c>
      <c r="CV20" s="3" t="s">
        <v>138</v>
      </c>
      <c r="CW20" s="3" t="s">
        <v>138</v>
      </c>
      <c r="CX20" s="3" t="s">
        <v>135</v>
      </c>
      <c r="CY20" s="3" t="s">
        <v>135</v>
      </c>
      <c r="CZ20" s="3" t="s">
        <v>128</v>
      </c>
      <c r="DA20" s="3" t="s">
        <v>127</v>
      </c>
      <c r="DB20" s="3" t="s">
        <v>140</v>
      </c>
      <c r="DC20" s="3" t="s">
        <v>129</v>
      </c>
      <c r="DD20" s="3" t="s">
        <v>139</v>
      </c>
      <c r="DE20" s="3" t="s">
        <v>130</v>
      </c>
      <c r="DF20" s="3" t="s">
        <v>136</v>
      </c>
      <c r="DG20" s="3" t="s">
        <v>136</v>
      </c>
      <c r="DH20" s="3" t="s">
        <v>137</v>
      </c>
      <c r="DI20" s="3" t="s">
        <v>138</v>
      </c>
      <c r="DJ20" s="3" t="s">
        <v>133</v>
      </c>
      <c r="DK20" s="3" t="s">
        <v>134</v>
      </c>
      <c r="DL20" s="3" t="s">
        <v>128</v>
      </c>
      <c r="DM20" s="3" t="s">
        <v>127</v>
      </c>
      <c r="DN20" s="3" t="s">
        <v>140</v>
      </c>
      <c r="DO20" s="3" t="s">
        <v>129</v>
      </c>
      <c r="DP20" s="3" t="s">
        <v>131</v>
      </c>
      <c r="DQ20" s="3" t="s">
        <v>130</v>
      </c>
      <c r="DR20" s="3" t="s">
        <v>136</v>
      </c>
      <c r="DS20" s="3" t="s">
        <v>136</v>
      </c>
      <c r="DT20" s="3" t="s">
        <v>138</v>
      </c>
      <c r="DU20" s="3" t="s">
        <v>138</v>
      </c>
      <c r="DV20" s="3" t="s">
        <v>135</v>
      </c>
      <c r="DW20" s="3" t="s">
        <v>138</v>
      </c>
    </row>
    <row r="21" spans="1:127" ht="12.75" x14ac:dyDescent="0.35">
      <c r="A21" s="2">
        <v>45449.497380694447</v>
      </c>
      <c r="B21" s="3" t="s">
        <v>128</v>
      </c>
      <c r="C21" s="3" t="s">
        <v>127</v>
      </c>
      <c r="D21" s="3" t="s">
        <v>129</v>
      </c>
      <c r="E21" s="3" t="s">
        <v>131</v>
      </c>
      <c r="F21" s="3" t="s">
        <v>131</v>
      </c>
      <c r="G21" s="3" t="s">
        <v>132</v>
      </c>
      <c r="H21" s="3" t="s">
        <v>135</v>
      </c>
      <c r="I21" s="3" t="s">
        <v>137</v>
      </c>
      <c r="J21" s="3" t="s">
        <v>138</v>
      </c>
      <c r="K21" s="3" t="s">
        <v>128</v>
      </c>
      <c r="L21" s="3" t="s">
        <v>129</v>
      </c>
      <c r="M21" s="3" t="s">
        <v>127</v>
      </c>
      <c r="N21" s="3" t="s">
        <v>131</v>
      </c>
      <c r="O21" s="3" t="s">
        <v>139</v>
      </c>
      <c r="P21" s="3" t="s">
        <v>131</v>
      </c>
      <c r="Q21" s="3" t="s">
        <v>137</v>
      </c>
      <c r="R21" s="3" t="s">
        <v>137</v>
      </c>
      <c r="S21" s="3" t="s">
        <v>138</v>
      </c>
      <c r="T21" s="3" t="s">
        <v>127</v>
      </c>
      <c r="U21" s="3" t="s">
        <v>128</v>
      </c>
      <c r="V21" s="3" t="s">
        <v>129</v>
      </c>
      <c r="W21" s="3" t="s">
        <v>130</v>
      </c>
      <c r="X21" s="3" t="s">
        <v>131</v>
      </c>
      <c r="Y21" s="3" t="s">
        <v>132</v>
      </c>
      <c r="Z21" s="3" t="s">
        <v>138</v>
      </c>
      <c r="AA21" s="3" t="s">
        <v>138</v>
      </c>
      <c r="AB21" s="3" t="s">
        <v>137</v>
      </c>
      <c r="AC21" s="3" t="s">
        <v>127</v>
      </c>
      <c r="AD21" s="3" t="s">
        <v>128</v>
      </c>
      <c r="AE21" s="3" t="s">
        <v>129</v>
      </c>
      <c r="AF21" s="3" t="s">
        <v>130</v>
      </c>
      <c r="AG21" s="3" t="s">
        <v>131</v>
      </c>
      <c r="AH21" s="3" t="s">
        <v>132</v>
      </c>
      <c r="AI21" s="3" t="s">
        <v>138</v>
      </c>
      <c r="AJ21" s="3" t="s">
        <v>138</v>
      </c>
      <c r="AK21" s="3" t="s">
        <v>137</v>
      </c>
      <c r="AL21" s="3" t="s">
        <v>128</v>
      </c>
      <c r="AM21" s="3" t="s">
        <v>129</v>
      </c>
      <c r="AN21" s="3" t="s">
        <v>127</v>
      </c>
      <c r="AO21" s="3" t="s">
        <v>130</v>
      </c>
      <c r="AP21" s="3" t="s">
        <v>131</v>
      </c>
      <c r="AQ21" s="3" t="s">
        <v>132</v>
      </c>
      <c r="AR21" s="3" t="s">
        <v>137</v>
      </c>
      <c r="AS21" s="3" t="s">
        <v>137</v>
      </c>
      <c r="AT21" s="3" t="s">
        <v>138</v>
      </c>
      <c r="AU21" s="3" t="s">
        <v>128</v>
      </c>
      <c r="AV21" s="3" t="s">
        <v>129</v>
      </c>
      <c r="AW21" s="3" t="s">
        <v>127</v>
      </c>
      <c r="AX21" s="3" t="s">
        <v>131</v>
      </c>
      <c r="AY21" s="3" t="s">
        <v>132</v>
      </c>
      <c r="AZ21" s="3" t="s">
        <v>132</v>
      </c>
      <c r="BA21" s="3" t="s">
        <v>137</v>
      </c>
      <c r="BB21" s="3" t="s">
        <v>137</v>
      </c>
      <c r="BC21" s="3" t="s">
        <v>138</v>
      </c>
      <c r="BD21" s="3" t="s">
        <v>127</v>
      </c>
      <c r="BE21" s="3" t="s">
        <v>128</v>
      </c>
      <c r="BF21" s="3" t="s">
        <v>129</v>
      </c>
      <c r="BG21" s="3" t="s">
        <v>140</v>
      </c>
      <c r="BH21" s="3" t="s">
        <v>130</v>
      </c>
      <c r="BI21" s="3" t="s">
        <v>131</v>
      </c>
      <c r="BJ21" s="3" t="s">
        <v>132</v>
      </c>
      <c r="BK21" s="3" t="s">
        <v>132</v>
      </c>
      <c r="BL21" s="3" t="s">
        <v>138</v>
      </c>
      <c r="BM21" s="3" t="s">
        <v>137</v>
      </c>
      <c r="BN21" s="3" t="s">
        <v>137</v>
      </c>
      <c r="BO21" s="3" t="s">
        <v>137</v>
      </c>
      <c r="BP21" s="3" t="s">
        <v>127</v>
      </c>
      <c r="BQ21" s="3" t="s">
        <v>140</v>
      </c>
      <c r="BR21" s="3" t="s">
        <v>129</v>
      </c>
      <c r="BS21" s="3" t="s">
        <v>128</v>
      </c>
      <c r="BT21" s="3" t="s">
        <v>131</v>
      </c>
      <c r="BU21" s="3" t="s">
        <v>132</v>
      </c>
      <c r="BV21" s="3" t="s">
        <v>132</v>
      </c>
      <c r="BW21" s="3" t="s">
        <v>130</v>
      </c>
      <c r="BX21" s="3" t="s">
        <v>138</v>
      </c>
      <c r="BY21" s="3" t="s">
        <v>137</v>
      </c>
      <c r="BZ21" s="3" t="s">
        <v>137</v>
      </c>
      <c r="CA21" s="3" t="s">
        <v>138</v>
      </c>
      <c r="CB21" s="3" t="s">
        <v>127</v>
      </c>
      <c r="CC21" s="3" t="s">
        <v>128</v>
      </c>
      <c r="CD21" s="3" t="s">
        <v>140</v>
      </c>
      <c r="CE21" s="3" t="s">
        <v>129</v>
      </c>
      <c r="CF21" s="3" t="s">
        <v>130</v>
      </c>
      <c r="CG21" s="3" t="s">
        <v>131</v>
      </c>
      <c r="CH21" s="3" t="s">
        <v>132</v>
      </c>
      <c r="CI21" s="3" t="s">
        <v>132</v>
      </c>
      <c r="CJ21" s="3" t="s">
        <v>138</v>
      </c>
      <c r="CK21" s="3" t="s">
        <v>137</v>
      </c>
      <c r="CL21" s="3" t="s">
        <v>135</v>
      </c>
      <c r="CM21" s="3" t="s">
        <v>135</v>
      </c>
      <c r="CN21" s="3" t="s">
        <v>127</v>
      </c>
      <c r="CO21" s="3" t="s">
        <v>128</v>
      </c>
      <c r="CP21" s="3" t="s">
        <v>140</v>
      </c>
      <c r="CQ21" s="3" t="s">
        <v>129</v>
      </c>
      <c r="CR21" s="3" t="s">
        <v>130</v>
      </c>
      <c r="CS21" s="3" t="s">
        <v>131</v>
      </c>
      <c r="CT21" s="3" t="s">
        <v>132</v>
      </c>
      <c r="CU21" s="3" t="s">
        <v>132</v>
      </c>
      <c r="CV21" s="3" t="s">
        <v>138</v>
      </c>
      <c r="CW21" s="3" t="s">
        <v>137</v>
      </c>
      <c r="CX21" s="3" t="s">
        <v>135</v>
      </c>
      <c r="CY21" s="3" t="s">
        <v>135</v>
      </c>
      <c r="CZ21" s="3" t="s">
        <v>127</v>
      </c>
      <c r="DA21" s="3" t="s">
        <v>128</v>
      </c>
      <c r="DB21" s="3" t="s">
        <v>129</v>
      </c>
      <c r="DC21" s="3" t="s">
        <v>140</v>
      </c>
      <c r="DD21" s="3" t="s">
        <v>130</v>
      </c>
      <c r="DE21" s="3" t="s">
        <v>130</v>
      </c>
      <c r="DF21" s="3" t="s">
        <v>132</v>
      </c>
      <c r="DG21" s="3" t="s">
        <v>132</v>
      </c>
      <c r="DH21" s="3" t="s">
        <v>138</v>
      </c>
      <c r="DI21" s="3" t="s">
        <v>138</v>
      </c>
      <c r="DJ21" s="3" t="s">
        <v>137</v>
      </c>
      <c r="DK21" s="3" t="s">
        <v>137</v>
      </c>
      <c r="DL21" s="3" t="s">
        <v>128</v>
      </c>
      <c r="DM21" s="3" t="s">
        <v>127</v>
      </c>
      <c r="DN21" s="3" t="s">
        <v>140</v>
      </c>
      <c r="DO21" s="3" t="s">
        <v>129</v>
      </c>
      <c r="DP21" s="3" t="s">
        <v>131</v>
      </c>
      <c r="DQ21" s="3" t="s">
        <v>130</v>
      </c>
      <c r="DR21" s="3" t="s">
        <v>131</v>
      </c>
      <c r="DS21" s="3" t="s">
        <v>132</v>
      </c>
      <c r="DT21" s="3" t="s">
        <v>138</v>
      </c>
      <c r="DU21" s="3" t="s">
        <v>138</v>
      </c>
      <c r="DV21" s="3" t="s">
        <v>137</v>
      </c>
      <c r="DW21" s="3" t="s">
        <v>137</v>
      </c>
    </row>
    <row r="22" spans="1:127" ht="12.75" x14ac:dyDescent="0.35">
      <c r="A22" s="2">
        <v>45449.500770555554</v>
      </c>
      <c r="B22" s="3" t="s">
        <v>129</v>
      </c>
      <c r="C22" s="3" t="s">
        <v>128</v>
      </c>
      <c r="D22" s="3" t="s">
        <v>127</v>
      </c>
      <c r="E22" s="3" t="s">
        <v>139</v>
      </c>
      <c r="F22" s="3" t="s">
        <v>139</v>
      </c>
      <c r="G22" s="3" t="s">
        <v>139</v>
      </c>
      <c r="H22" s="3" t="s">
        <v>134</v>
      </c>
      <c r="I22" s="3" t="s">
        <v>135</v>
      </c>
      <c r="J22" s="3" t="s">
        <v>137</v>
      </c>
      <c r="K22" s="3" t="s">
        <v>129</v>
      </c>
      <c r="L22" s="3" t="s">
        <v>128</v>
      </c>
      <c r="M22" s="3" t="s">
        <v>127</v>
      </c>
      <c r="N22" s="3" t="s">
        <v>132</v>
      </c>
      <c r="O22" s="3" t="s">
        <v>132</v>
      </c>
      <c r="P22" s="3" t="s">
        <v>132</v>
      </c>
      <c r="Q22" s="3" t="s">
        <v>137</v>
      </c>
      <c r="R22" s="3" t="s">
        <v>137</v>
      </c>
      <c r="S22" s="3" t="s">
        <v>138</v>
      </c>
      <c r="T22" s="3" t="s">
        <v>129</v>
      </c>
      <c r="U22" s="3" t="s">
        <v>128</v>
      </c>
      <c r="V22" s="3" t="s">
        <v>127</v>
      </c>
      <c r="W22" s="3" t="s">
        <v>132</v>
      </c>
      <c r="X22" s="3" t="s">
        <v>132</v>
      </c>
      <c r="Y22" s="3" t="s">
        <v>132</v>
      </c>
      <c r="Z22" s="3" t="s">
        <v>137</v>
      </c>
      <c r="AA22" s="3" t="s">
        <v>137</v>
      </c>
      <c r="AB22" s="3" t="s">
        <v>137</v>
      </c>
      <c r="AC22" s="3" t="s">
        <v>129</v>
      </c>
      <c r="AD22" s="3" t="s">
        <v>128</v>
      </c>
      <c r="AE22" s="3" t="s">
        <v>127</v>
      </c>
      <c r="AF22" s="3" t="s">
        <v>132</v>
      </c>
      <c r="AG22" s="3" t="s">
        <v>132</v>
      </c>
      <c r="AH22" s="3" t="s">
        <v>132</v>
      </c>
      <c r="AI22" s="3" t="s">
        <v>138</v>
      </c>
      <c r="AJ22" s="3" t="s">
        <v>138</v>
      </c>
      <c r="AK22" s="3" t="s">
        <v>138</v>
      </c>
      <c r="AL22" s="3" t="s">
        <v>127</v>
      </c>
      <c r="AM22" s="3" t="s">
        <v>128</v>
      </c>
      <c r="AN22" s="3" t="s">
        <v>129</v>
      </c>
      <c r="AO22" s="3" t="s">
        <v>131</v>
      </c>
      <c r="AP22" s="3" t="s">
        <v>131</v>
      </c>
      <c r="AQ22" s="3" t="s">
        <v>132</v>
      </c>
      <c r="AR22" s="3" t="s">
        <v>138</v>
      </c>
      <c r="AS22" s="3" t="s">
        <v>137</v>
      </c>
      <c r="AT22" s="3" t="s">
        <v>137</v>
      </c>
      <c r="AU22" s="3" t="s">
        <v>129</v>
      </c>
      <c r="AV22" s="3" t="s">
        <v>128</v>
      </c>
      <c r="AW22" s="3" t="s">
        <v>127</v>
      </c>
      <c r="AX22" s="3" t="s">
        <v>132</v>
      </c>
      <c r="AY22" s="3" t="s">
        <v>132</v>
      </c>
      <c r="AZ22" s="3" t="s">
        <v>132</v>
      </c>
      <c r="BA22" s="3" t="s">
        <v>137</v>
      </c>
      <c r="BB22" s="3" t="s">
        <v>137</v>
      </c>
      <c r="BC22" s="3" t="s">
        <v>138</v>
      </c>
      <c r="BD22" s="3" t="s">
        <v>128</v>
      </c>
      <c r="BE22" s="3" t="s">
        <v>140</v>
      </c>
      <c r="BF22" s="3" t="s">
        <v>129</v>
      </c>
      <c r="BG22" s="3" t="s">
        <v>127</v>
      </c>
      <c r="BH22" s="3" t="s">
        <v>131</v>
      </c>
      <c r="BI22" s="3" t="s">
        <v>132</v>
      </c>
      <c r="BJ22" s="3" t="s">
        <v>132</v>
      </c>
      <c r="BK22" s="3" t="s">
        <v>131</v>
      </c>
      <c r="BL22" s="3" t="s">
        <v>138</v>
      </c>
      <c r="BM22" s="3" t="s">
        <v>137</v>
      </c>
      <c r="BN22" s="3" t="s">
        <v>137</v>
      </c>
      <c r="BO22" s="3" t="s">
        <v>138</v>
      </c>
      <c r="BP22" s="3" t="s">
        <v>127</v>
      </c>
      <c r="BQ22" s="3" t="s">
        <v>128</v>
      </c>
      <c r="BR22" s="3" t="s">
        <v>129</v>
      </c>
      <c r="BS22" s="3" t="s">
        <v>140</v>
      </c>
      <c r="BT22" s="3" t="s">
        <v>131</v>
      </c>
      <c r="BU22" s="3" t="s">
        <v>131</v>
      </c>
      <c r="BV22" s="3" t="s">
        <v>132</v>
      </c>
      <c r="BW22" s="3" t="s">
        <v>131</v>
      </c>
      <c r="BX22" s="3" t="s">
        <v>138</v>
      </c>
      <c r="BY22" s="3" t="s">
        <v>138</v>
      </c>
      <c r="BZ22" s="3" t="s">
        <v>137</v>
      </c>
      <c r="CA22" s="3" t="s">
        <v>138</v>
      </c>
      <c r="CB22" s="3" t="s">
        <v>127</v>
      </c>
      <c r="CC22" s="3" t="s">
        <v>140</v>
      </c>
      <c r="CD22" s="3" t="s">
        <v>129</v>
      </c>
      <c r="CE22" s="3" t="s">
        <v>128</v>
      </c>
      <c r="CF22" s="3" t="s">
        <v>130</v>
      </c>
      <c r="CG22" s="3" t="s">
        <v>131</v>
      </c>
      <c r="CH22" s="3" t="s">
        <v>132</v>
      </c>
      <c r="CI22" s="3" t="s">
        <v>130</v>
      </c>
      <c r="CJ22" s="3" t="s">
        <v>138</v>
      </c>
      <c r="CK22" s="3" t="s">
        <v>138</v>
      </c>
      <c r="CL22" s="3" t="s">
        <v>137</v>
      </c>
      <c r="CM22" s="3" t="s">
        <v>138</v>
      </c>
      <c r="CN22" s="3" t="s">
        <v>127</v>
      </c>
      <c r="CO22" s="3" t="s">
        <v>128</v>
      </c>
      <c r="CP22" s="3" t="s">
        <v>129</v>
      </c>
      <c r="CQ22" s="3" t="s">
        <v>140</v>
      </c>
      <c r="CR22" s="3" t="s">
        <v>132</v>
      </c>
      <c r="CS22" s="3" t="s">
        <v>132</v>
      </c>
      <c r="CT22" s="3" t="s">
        <v>132</v>
      </c>
      <c r="CU22" s="3" t="s">
        <v>132</v>
      </c>
      <c r="CV22" s="3" t="s">
        <v>138</v>
      </c>
      <c r="CW22" s="3" t="s">
        <v>137</v>
      </c>
      <c r="CX22" s="3" t="s">
        <v>135</v>
      </c>
      <c r="CY22" s="3" t="s">
        <v>138</v>
      </c>
      <c r="CZ22" s="3" t="s">
        <v>127</v>
      </c>
      <c r="DA22" s="3" t="s">
        <v>128</v>
      </c>
      <c r="DB22" s="3" t="s">
        <v>129</v>
      </c>
      <c r="DC22" s="3" t="s">
        <v>140</v>
      </c>
      <c r="DD22" s="3" t="s">
        <v>131</v>
      </c>
      <c r="DE22" s="3" t="s">
        <v>132</v>
      </c>
      <c r="DF22" s="3" t="s">
        <v>139</v>
      </c>
      <c r="DG22" s="3" t="s">
        <v>131</v>
      </c>
      <c r="DH22" s="3" t="s">
        <v>138</v>
      </c>
      <c r="DI22" s="3" t="s">
        <v>138</v>
      </c>
      <c r="DJ22" s="3" t="s">
        <v>137</v>
      </c>
      <c r="DK22" s="3" t="s">
        <v>138</v>
      </c>
      <c r="DL22" s="3" t="s">
        <v>127</v>
      </c>
      <c r="DM22" s="3" t="s">
        <v>128</v>
      </c>
      <c r="DN22" s="3" t="s">
        <v>129</v>
      </c>
      <c r="DO22" s="3" t="s">
        <v>140</v>
      </c>
      <c r="DP22" s="3" t="s">
        <v>131</v>
      </c>
      <c r="DQ22" s="3" t="s">
        <v>132</v>
      </c>
      <c r="DR22" s="3" t="s">
        <v>139</v>
      </c>
      <c r="DS22" s="3" t="s">
        <v>131</v>
      </c>
      <c r="DT22" s="3" t="s">
        <v>138</v>
      </c>
      <c r="DU22" s="3" t="s">
        <v>138</v>
      </c>
      <c r="DV22" s="3" t="s">
        <v>137</v>
      </c>
      <c r="DW22" s="3" t="s">
        <v>138</v>
      </c>
    </row>
    <row r="23" spans="1:127" ht="12.75" x14ac:dyDescent="0.35">
      <c r="A23" s="2">
        <v>45449.518596307869</v>
      </c>
      <c r="B23" s="3" t="s">
        <v>128</v>
      </c>
      <c r="C23" s="3" t="s">
        <v>127</v>
      </c>
      <c r="D23" s="3" t="s">
        <v>129</v>
      </c>
      <c r="E23" s="3" t="s">
        <v>132</v>
      </c>
      <c r="F23" s="3" t="s">
        <v>131</v>
      </c>
      <c r="G23" s="3" t="s">
        <v>139</v>
      </c>
      <c r="H23" s="3" t="s">
        <v>134</v>
      </c>
      <c r="I23" s="3" t="s">
        <v>138</v>
      </c>
      <c r="J23" s="3" t="s">
        <v>138</v>
      </c>
      <c r="K23" s="3" t="s">
        <v>127</v>
      </c>
      <c r="L23" s="3" t="s">
        <v>128</v>
      </c>
      <c r="M23" s="3" t="s">
        <v>129</v>
      </c>
      <c r="N23" s="3" t="s">
        <v>130</v>
      </c>
      <c r="O23" s="3" t="s">
        <v>139</v>
      </c>
      <c r="P23" s="3" t="s">
        <v>132</v>
      </c>
      <c r="Q23" s="3" t="s">
        <v>137</v>
      </c>
      <c r="R23" s="3" t="s">
        <v>137</v>
      </c>
      <c r="S23" s="3" t="s">
        <v>138</v>
      </c>
      <c r="T23" s="3" t="s">
        <v>127</v>
      </c>
      <c r="U23" s="3" t="s">
        <v>128</v>
      </c>
      <c r="V23" s="3" t="s">
        <v>129</v>
      </c>
      <c r="W23" s="3" t="s">
        <v>139</v>
      </c>
      <c r="X23" s="3" t="s">
        <v>131</v>
      </c>
      <c r="Y23" s="3" t="s">
        <v>132</v>
      </c>
      <c r="Z23" s="3" t="s">
        <v>135</v>
      </c>
      <c r="AA23" s="3" t="s">
        <v>135</v>
      </c>
      <c r="AB23" s="3" t="s">
        <v>135</v>
      </c>
      <c r="AC23" s="3" t="s">
        <v>127</v>
      </c>
      <c r="AD23" s="3" t="s">
        <v>128</v>
      </c>
      <c r="AE23" s="3" t="s">
        <v>129</v>
      </c>
      <c r="AF23" s="3" t="s">
        <v>132</v>
      </c>
      <c r="AG23" s="3" t="s">
        <v>132</v>
      </c>
      <c r="AH23" s="3" t="s">
        <v>131</v>
      </c>
      <c r="AI23" s="3" t="s">
        <v>137</v>
      </c>
      <c r="AJ23" s="3" t="s">
        <v>135</v>
      </c>
      <c r="AK23" s="3" t="s">
        <v>138</v>
      </c>
      <c r="AL23" s="3" t="s">
        <v>129</v>
      </c>
      <c r="AM23" s="3" t="s">
        <v>128</v>
      </c>
      <c r="AN23" s="3" t="s">
        <v>127</v>
      </c>
      <c r="AO23" s="3" t="s">
        <v>132</v>
      </c>
      <c r="AP23" s="3" t="s">
        <v>132</v>
      </c>
      <c r="AQ23" s="3" t="s">
        <v>130</v>
      </c>
      <c r="AR23" s="3" t="s">
        <v>134</v>
      </c>
      <c r="AS23" s="3" t="s">
        <v>134</v>
      </c>
      <c r="AT23" s="3" t="s">
        <v>138</v>
      </c>
      <c r="AU23" s="3" t="s">
        <v>129</v>
      </c>
      <c r="AV23" s="3" t="s">
        <v>127</v>
      </c>
      <c r="AW23" s="3" t="s">
        <v>128</v>
      </c>
      <c r="AX23" s="3" t="s">
        <v>132</v>
      </c>
      <c r="AY23" s="3" t="s">
        <v>131</v>
      </c>
      <c r="AZ23" s="3" t="s">
        <v>131</v>
      </c>
      <c r="BA23" s="3" t="s">
        <v>135</v>
      </c>
      <c r="BB23" s="3" t="s">
        <v>134</v>
      </c>
      <c r="BC23" s="3" t="s">
        <v>138</v>
      </c>
      <c r="BD23" s="3" t="s">
        <v>127</v>
      </c>
      <c r="BE23" s="3" t="s">
        <v>128</v>
      </c>
      <c r="BF23" s="3" t="s">
        <v>129</v>
      </c>
      <c r="BG23" s="3" t="s">
        <v>140</v>
      </c>
      <c r="BH23" s="3" t="s">
        <v>132</v>
      </c>
      <c r="BI23" s="3" t="s">
        <v>139</v>
      </c>
      <c r="BJ23" s="3" t="s">
        <v>136</v>
      </c>
      <c r="BK23" s="3" t="s">
        <v>136</v>
      </c>
      <c r="BL23" s="3" t="s">
        <v>138</v>
      </c>
      <c r="BM23" s="3" t="s">
        <v>138</v>
      </c>
      <c r="BN23" s="3" t="s">
        <v>137</v>
      </c>
      <c r="BO23" s="3" t="s">
        <v>138</v>
      </c>
      <c r="BP23" s="3" t="s">
        <v>140</v>
      </c>
      <c r="BQ23" s="3" t="s">
        <v>127</v>
      </c>
      <c r="BR23" s="3" t="s">
        <v>129</v>
      </c>
      <c r="BS23" s="3" t="s">
        <v>128</v>
      </c>
      <c r="BT23" s="3" t="s">
        <v>132</v>
      </c>
      <c r="BU23" s="3" t="s">
        <v>131</v>
      </c>
      <c r="BV23" s="3" t="s">
        <v>139</v>
      </c>
      <c r="BW23" s="3" t="s">
        <v>132</v>
      </c>
      <c r="BX23" s="3" t="s">
        <v>138</v>
      </c>
      <c r="BY23" s="3" t="s">
        <v>138</v>
      </c>
      <c r="BZ23" s="3" t="s">
        <v>135</v>
      </c>
      <c r="CA23" s="3" t="s">
        <v>138</v>
      </c>
      <c r="CB23" s="3" t="s">
        <v>127</v>
      </c>
      <c r="CC23" s="3" t="s">
        <v>128</v>
      </c>
      <c r="CD23" s="3" t="s">
        <v>129</v>
      </c>
      <c r="CE23" s="3" t="s">
        <v>140</v>
      </c>
      <c r="CF23" s="3" t="s">
        <v>131</v>
      </c>
      <c r="CG23" s="3" t="s">
        <v>131</v>
      </c>
      <c r="CH23" s="3" t="s">
        <v>139</v>
      </c>
      <c r="CI23" s="3" t="s">
        <v>132</v>
      </c>
      <c r="CJ23" s="3" t="s">
        <v>138</v>
      </c>
      <c r="CK23" s="3" t="s">
        <v>138</v>
      </c>
      <c r="CL23" s="3" t="s">
        <v>135</v>
      </c>
      <c r="CM23" s="3" t="s">
        <v>138</v>
      </c>
      <c r="CN23" s="3" t="s">
        <v>128</v>
      </c>
      <c r="CO23" s="3" t="s">
        <v>127</v>
      </c>
      <c r="CP23" s="3" t="s">
        <v>129</v>
      </c>
      <c r="CQ23" s="3" t="s">
        <v>140</v>
      </c>
      <c r="CR23" s="3" t="s">
        <v>132</v>
      </c>
      <c r="CS23" s="3" t="s">
        <v>131</v>
      </c>
      <c r="CT23" s="3" t="s">
        <v>136</v>
      </c>
      <c r="CU23" s="3" t="s">
        <v>139</v>
      </c>
      <c r="CV23" s="3" t="s">
        <v>137</v>
      </c>
      <c r="CW23" s="3" t="s">
        <v>138</v>
      </c>
      <c r="CX23" s="3" t="s">
        <v>135</v>
      </c>
      <c r="CY23" s="3" t="s">
        <v>137</v>
      </c>
      <c r="CZ23" s="3" t="s">
        <v>128</v>
      </c>
      <c r="DA23" s="3" t="s">
        <v>127</v>
      </c>
      <c r="DB23" s="3" t="s">
        <v>140</v>
      </c>
      <c r="DC23" s="3" t="s">
        <v>129</v>
      </c>
      <c r="DD23" s="3" t="s">
        <v>131</v>
      </c>
      <c r="DE23" s="3" t="s">
        <v>130</v>
      </c>
      <c r="DF23" s="3" t="s">
        <v>136</v>
      </c>
      <c r="DG23" s="3" t="s">
        <v>139</v>
      </c>
      <c r="DH23" s="3" t="s">
        <v>138</v>
      </c>
      <c r="DI23" s="3" t="s">
        <v>138</v>
      </c>
      <c r="DJ23" s="3" t="s">
        <v>135</v>
      </c>
      <c r="DK23" s="3" t="s">
        <v>135</v>
      </c>
      <c r="DL23" s="3" t="s">
        <v>128</v>
      </c>
      <c r="DM23" s="3" t="s">
        <v>127</v>
      </c>
      <c r="DN23" s="3" t="s">
        <v>129</v>
      </c>
      <c r="DO23" s="3" t="s">
        <v>140</v>
      </c>
      <c r="DP23" s="3" t="s">
        <v>132</v>
      </c>
      <c r="DQ23" s="3" t="s">
        <v>131</v>
      </c>
      <c r="DR23" s="3" t="s">
        <v>136</v>
      </c>
      <c r="DS23" s="3" t="s">
        <v>139</v>
      </c>
      <c r="DT23" s="3" t="s">
        <v>137</v>
      </c>
      <c r="DU23" s="3" t="s">
        <v>137</v>
      </c>
      <c r="DV23" s="3" t="s">
        <v>134</v>
      </c>
      <c r="DW23" s="3" t="s">
        <v>135</v>
      </c>
    </row>
    <row r="24" spans="1:127" ht="12.75" x14ac:dyDescent="0.35">
      <c r="A24" s="2">
        <v>45449.556017141207</v>
      </c>
      <c r="B24" s="3" t="s">
        <v>127</v>
      </c>
      <c r="C24" s="3" t="s">
        <v>128</v>
      </c>
      <c r="D24" s="3" t="s">
        <v>129</v>
      </c>
      <c r="E24" s="3" t="s">
        <v>130</v>
      </c>
      <c r="F24" s="3" t="s">
        <v>131</v>
      </c>
      <c r="G24" s="3" t="s">
        <v>139</v>
      </c>
      <c r="H24" s="3" t="s">
        <v>133</v>
      </c>
      <c r="I24" s="3" t="s">
        <v>134</v>
      </c>
      <c r="J24" s="3" t="s">
        <v>138</v>
      </c>
      <c r="K24" s="3" t="s">
        <v>128</v>
      </c>
      <c r="L24" s="3" t="s">
        <v>127</v>
      </c>
      <c r="M24" s="3" t="s">
        <v>129</v>
      </c>
      <c r="N24" s="3" t="s">
        <v>132</v>
      </c>
      <c r="O24" s="3" t="s">
        <v>132</v>
      </c>
      <c r="P24" s="3" t="s">
        <v>131</v>
      </c>
      <c r="Q24" s="3" t="s">
        <v>137</v>
      </c>
      <c r="R24" s="3" t="s">
        <v>134</v>
      </c>
      <c r="S24" s="3" t="s">
        <v>138</v>
      </c>
      <c r="T24" s="3" t="s">
        <v>128</v>
      </c>
      <c r="U24" s="3" t="s">
        <v>127</v>
      </c>
      <c r="V24" s="3" t="s">
        <v>129</v>
      </c>
      <c r="W24" s="3" t="s">
        <v>136</v>
      </c>
      <c r="X24" s="3" t="s">
        <v>131</v>
      </c>
      <c r="Y24" s="3" t="s">
        <v>136</v>
      </c>
      <c r="Z24" s="3" t="s">
        <v>135</v>
      </c>
      <c r="AA24" s="3" t="s">
        <v>134</v>
      </c>
      <c r="AB24" s="3" t="s">
        <v>135</v>
      </c>
      <c r="AC24" s="3" t="s">
        <v>127</v>
      </c>
      <c r="AD24" s="3" t="s">
        <v>128</v>
      </c>
      <c r="AE24" s="3" t="s">
        <v>129</v>
      </c>
      <c r="AF24" s="3" t="s">
        <v>131</v>
      </c>
      <c r="AG24" s="3" t="s">
        <v>132</v>
      </c>
      <c r="AH24" s="3" t="s">
        <v>139</v>
      </c>
      <c r="AI24" s="3" t="s">
        <v>137</v>
      </c>
      <c r="AJ24" s="3" t="s">
        <v>135</v>
      </c>
      <c r="AK24" s="3" t="s">
        <v>138</v>
      </c>
      <c r="AL24" s="3" t="s">
        <v>128</v>
      </c>
      <c r="AM24" s="3" t="s">
        <v>127</v>
      </c>
      <c r="AN24" s="3" t="s">
        <v>129</v>
      </c>
      <c r="AO24" s="3" t="s">
        <v>131</v>
      </c>
      <c r="AP24" s="3" t="s">
        <v>130</v>
      </c>
      <c r="AQ24" s="3" t="s">
        <v>139</v>
      </c>
      <c r="AR24" s="3" t="s">
        <v>137</v>
      </c>
      <c r="AS24" s="3" t="s">
        <v>137</v>
      </c>
      <c r="AT24" s="3" t="s">
        <v>137</v>
      </c>
      <c r="AU24" s="3" t="s">
        <v>128</v>
      </c>
      <c r="AV24" s="3" t="s">
        <v>127</v>
      </c>
      <c r="AW24" s="3" t="s">
        <v>129</v>
      </c>
      <c r="AX24" s="3" t="s">
        <v>131</v>
      </c>
      <c r="AY24" s="3" t="s">
        <v>131</v>
      </c>
      <c r="AZ24" s="3" t="s">
        <v>132</v>
      </c>
      <c r="BA24" s="3" t="s">
        <v>133</v>
      </c>
      <c r="BB24" s="3" t="s">
        <v>134</v>
      </c>
      <c r="BC24" s="3" t="s">
        <v>138</v>
      </c>
      <c r="BD24" s="3" t="s">
        <v>128</v>
      </c>
      <c r="BE24" s="3" t="s">
        <v>127</v>
      </c>
      <c r="BF24" s="3" t="s">
        <v>129</v>
      </c>
      <c r="BG24" s="3" t="s">
        <v>140</v>
      </c>
      <c r="BH24" s="3" t="s">
        <v>130</v>
      </c>
      <c r="BI24" s="3" t="s">
        <v>131</v>
      </c>
      <c r="BJ24" s="3" t="s">
        <v>136</v>
      </c>
      <c r="BK24" s="3" t="s">
        <v>132</v>
      </c>
      <c r="BL24" s="3" t="s">
        <v>135</v>
      </c>
      <c r="BM24" s="3" t="s">
        <v>137</v>
      </c>
      <c r="BN24" s="3" t="s">
        <v>133</v>
      </c>
      <c r="BO24" s="3" t="s">
        <v>137</v>
      </c>
      <c r="BP24" s="3" t="s">
        <v>140</v>
      </c>
      <c r="BQ24" s="3" t="s">
        <v>127</v>
      </c>
      <c r="BR24" s="3" t="s">
        <v>129</v>
      </c>
      <c r="BS24" s="3" t="s">
        <v>128</v>
      </c>
      <c r="BT24" s="3" t="s">
        <v>139</v>
      </c>
      <c r="BU24" s="3" t="s">
        <v>130</v>
      </c>
      <c r="BV24" s="3" t="s">
        <v>136</v>
      </c>
      <c r="BW24" s="3" t="s">
        <v>139</v>
      </c>
      <c r="BX24" s="3" t="s">
        <v>138</v>
      </c>
      <c r="BY24" s="3" t="s">
        <v>137</v>
      </c>
      <c r="BZ24" s="3" t="s">
        <v>135</v>
      </c>
      <c r="CA24" s="3" t="s">
        <v>137</v>
      </c>
      <c r="CB24" s="3" t="s">
        <v>127</v>
      </c>
      <c r="CC24" s="3" t="s">
        <v>128</v>
      </c>
      <c r="CD24" s="3" t="s">
        <v>129</v>
      </c>
      <c r="CE24" s="3" t="s">
        <v>140</v>
      </c>
      <c r="CF24" s="3" t="s">
        <v>131</v>
      </c>
      <c r="CG24" s="3" t="s">
        <v>132</v>
      </c>
      <c r="CH24" s="3" t="s">
        <v>136</v>
      </c>
      <c r="CI24" s="3" t="s">
        <v>139</v>
      </c>
      <c r="CJ24" s="3" t="s">
        <v>137</v>
      </c>
      <c r="CK24" s="3" t="s">
        <v>137</v>
      </c>
      <c r="CL24" s="3" t="s">
        <v>134</v>
      </c>
      <c r="CM24" s="3" t="s">
        <v>137</v>
      </c>
      <c r="CN24" s="3" t="s">
        <v>129</v>
      </c>
      <c r="CO24" s="3" t="s">
        <v>127</v>
      </c>
      <c r="CP24" s="3" t="s">
        <v>140</v>
      </c>
      <c r="CQ24" s="3" t="s">
        <v>128</v>
      </c>
      <c r="CR24" s="3" t="s">
        <v>136</v>
      </c>
      <c r="CS24" s="3" t="s">
        <v>131</v>
      </c>
      <c r="CT24" s="3" t="s">
        <v>136</v>
      </c>
      <c r="CU24" s="3" t="s">
        <v>139</v>
      </c>
      <c r="CV24" s="3" t="s">
        <v>138</v>
      </c>
      <c r="CW24" s="3" t="s">
        <v>138</v>
      </c>
      <c r="CX24" s="3" t="s">
        <v>135</v>
      </c>
      <c r="CY24" s="3" t="s">
        <v>137</v>
      </c>
      <c r="CZ24" s="3" t="s">
        <v>128</v>
      </c>
      <c r="DA24" s="3" t="s">
        <v>127</v>
      </c>
      <c r="DB24" s="3" t="s">
        <v>129</v>
      </c>
      <c r="DC24" s="3" t="s">
        <v>140</v>
      </c>
      <c r="DD24" s="3" t="s">
        <v>131</v>
      </c>
      <c r="DE24" s="3" t="s">
        <v>130</v>
      </c>
      <c r="DF24" s="3" t="s">
        <v>136</v>
      </c>
      <c r="DG24" s="3" t="s">
        <v>139</v>
      </c>
      <c r="DH24" s="3" t="s">
        <v>138</v>
      </c>
      <c r="DI24" s="3" t="s">
        <v>138</v>
      </c>
      <c r="DJ24" s="3" t="s">
        <v>134</v>
      </c>
      <c r="DK24" s="3" t="s">
        <v>137</v>
      </c>
      <c r="DL24" s="3" t="s">
        <v>128</v>
      </c>
      <c r="DM24" s="3" t="s">
        <v>127</v>
      </c>
      <c r="DN24" s="3" t="s">
        <v>129</v>
      </c>
      <c r="DO24" s="3" t="s">
        <v>140</v>
      </c>
      <c r="DP24" s="3" t="s">
        <v>131</v>
      </c>
      <c r="DQ24" s="3" t="s">
        <v>131</v>
      </c>
      <c r="DR24" s="3" t="s">
        <v>136</v>
      </c>
      <c r="DS24" s="3" t="s">
        <v>139</v>
      </c>
      <c r="DT24" s="3" t="s">
        <v>137</v>
      </c>
      <c r="DU24" s="3" t="s">
        <v>138</v>
      </c>
      <c r="DV24" s="3" t="s">
        <v>134</v>
      </c>
      <c r="DW24" s="3" t="s">
        <v>137</v>
      </c>
    </row>
    <row r="25" spans="1:127" ht="12.75" x14ac:dyDescent="0.35">
      <c r="A25" s="2">
        <v>45449.560501354164</v>
      </c>
      <c r="B25" s="3" t="s">
        <v>127</v>
      </c>
      <c r="C25" s="3" t="s">
        <v>128</v>
      </c>
      <c r="D25" s="3" t="s">
        <v>129</v>
      </c>
      <c r="E25" s="3" t="s">
        <v>132</v>
      </c>
      <c r="F25" s="3" t="s">
        <v>132</v>
      </c>
      <c r="G25" s="3" t="s">
        <v>139</v>
      </c>
      <c r="H25" s="3" t="s">
        <v>134</v>
      </c>
      <c r="I25" s="3" t="s">
        <v>137</v>
      </c>
      <c r="J25" s="3" t="s">
        <v>137</v>
      </c>
      <c r="K25" s="3" t="s">
        <v>128</v>
      </c>
      <c r="L25" s="3" t="s">
        <v>127</v>
      </c>
      <c r="M25" s="3" t="s">
        <v>129</v>
      </c>
      <c r="N25" s="3" t="s">
        <v>139</v>
      </c>
      <c r="O25" s="3" t="s">
        <v>139</v>
      </c>
      <c r="P25" s="3" t="s">
        <v>139</v>
      </c>
      <c r="Q25" s="3" t="s">
        <v>138</v>
      </c>
      <c r="R25" s="3" t="s">
        <v>138</v>
      </c>
      <c r="S25" s="3" t="s">
        <v>138</v>
      </c>
      <c r="T25" s="3" t="s">
        <v>128</v>
      </c>
      <c r="U25" s="3" t="s">
        <v>127</v>
      </c>
      <c r="V25" s="3" t="s">
        <v>129</v>
      </c>
      <c r="W25" s="3" t="s">
        <v>132</v>
      </c>
      <c r="X25" s="3" t="s">
        <v>131</v>
      </c>
      <c r="Y25" s="3" t="s">
        <v>139</v>
      </c>
      <c r="Z25" s="3" t="s">
        <v>137</v>
      </c>
      <c r="AA25" s="3" t="s">
        <v>134</v>
      </c>
      <c r="AB25" s="3" t="s">
        <v>137</v>
      </c>
      <c r="AC25" s="3" t="s">
        <v>128</v>
      </c>
      <c r="AD25" s="3" t="s">
        <v>127</v>
      </c>
      <c r="AE25" s="3" t="s">
        <v>129</v>
      </c>
      <c r="AF25" s="3" t="s">
        <v>132</v>
      </c>
      <c r="AG25" s="3" t="s">
        <v>132</v>
      </c>
      <c r="AH25" s="3" t="s">
        <v>139</v>
      </c>
      <c r="AI25" s="3" t="s">
        <v>137</v>
      </c>
      <c r="AJ25" s="3" t="s">
        <v>135</v>
      </c>
      <c r="AK25" s="3" t="s">
        <v>138</v>
      </c>
      <c r="AL25" s="3" t="s">
        <v>127</v>
      </c>
      <c r="AM25" s="3" t="s">
        <v>128</v>
      </c>
      <c r="AN25" s="3" t="s">
        <v>129</v>
      </c>
      <c r="AO25" s="3" t="s">
        <v>139</v>
      </c>
      <c r="AP25" s="3" t="s">
        <v>139</v>
      </c>
      <c r="AQ25" s="3" t="s">
        <v>139</v>
      </c>
      <c r="AR25" s="3" t="s">
        <v>134</v>
      </c>
      <c r="AS25" s="3" t="s">
        <v>134</v>
      </c>
      <c r="AT25" s="3" t="s">
        <v>137</v>
      </c>
      <c r="AU25" s="3" t="s">
        <v>128</v>
      </c>
      <c r="AV25" s="3" t="s">
        <v>127</v>
      </c>
      <c r="AW25" s="3" t="s">
        <v>129</v>
      </c>
      <c r="AX25" s="3" t="s">
        <v>139</v>
      </c>
      <c r="AY25" s="3" t="s">
        <v>139</v>
      </c>
      <c r="AZ25" s="3" t="s">
        <v>139</v>
      </c>
      <c r="BA25" s="3" t="s">
        <v>137</v>
      </c>
      <c r="BB25" s="3" t="s">
        <v>135</v>
      </c>
      <c r="BC25" s="3" t="s">
        <v>137</v>
      </c>
      <c r="BD25" s="3" t="s">
        <v>128</v>
      </c>
      <c r="BE25" s="3" t="s">
        <v>127</v>
      </c>
      <c r="BF25" s="3" t="s">
        <v>129</v>
      </c>
      <c r="BG25" s="3" t="s">
        <v>140</v>
      </c>
      <c r="BH25" s="3" t="s">
        <v>139</v>
      </c>
      <c r="BI25" s="3" t="s">
        <v>139</v>
      </c>
      <c r="BJ25" s="3" t="s">
        <v>139</v>
      </c>
      <c r="BK25" s="3" t="s">
        <v>139</v>
      </c>
      <c r="BL25" s="3" t="s">
        <v>138</v>
      </c>
      <c r="BM25" s="3" t="s">
        <v>138</v>
      </c>
      <c r="BN25" s="3" t="s">
        <v>138</v>
      </c>
      <c r="BO25" s="3" t="s">
        <v>138</v>
      </c>
      <c r="BP25" s="3" t="s">
        <v>128</v>
      </c>
      <c r="BQ25" s="3" t="s">
        <v>127</v>
      </c>
      <c r="BR25" s="3" t="s">
        <v>129</v>
      </c>
      <c r="BS25" s="3" t="s">
        <v>140</v>
      </c>
      <c r="BT25" s="3" t="s">
        <v>139</v>
      </c>
      <c r="BU25" s="3" t="s">
        <v>139</v>
      </c>
      <c r="BV25" s="3" t="s">
        <v>139</v>
      </c>
      <c r="BW25" s="3" t="s">
        <v>139</v>
      </c>
      <c r="BX25" s="3" t="s">
        <v>138</v>
      </c>
      <c r="BY25" s="3" t="s">
        <v>138</v>
      </c>
      <c r="BZ25" s="3" t="s">
        <v>138</v>
      </c>
      <c r="CA25" s="3" t="s">
        <v>138</v>
      </c>
      <c r="CB25" s="3" t="s">
        <v>128</v>
      </c>
      <c r="CC25" s="3" t="s">
        <v>127</v>
      </c>
      <c r="CD25" s="3" t="s">
        <v>129</v>
      </c>
      <c r="CE25" s="3" t="s">
        <v>140</v>
      </c>
      <c r="CF25" s="3" t="s">
        <v>139</v>
      </c>
      <c r="CG25" s="3" t="s">
        <v>139</v>
      </c>
      <c r="CH25" s="3" t="s">
        <v>139</v>
      </c>
      <c r="CI25" s="3" t="s">
        <v>139</v>
      </c>
      <c r="CJ25" s="3" t="s">
        <v>138</v>
      </c>
      <c r="CK25" s="3" t="s">
        <v>138</v>
      </c>
      <c r="CL25" s="3" t="s">
        <v>138</v>
      </c>
      <c r="CM25" s="3" t="s">
        <v>138</v>
      </c>
      <c r="CN25" s="3" t="s">
        <v>128</v>
      </c>
      <c r="CO25" s="3" t="s">
        <v>127</v>
      </c>
      <c r="CP25" s="3" t="s">
        <v>129</v>
      </c>
      <c r="CQ25" s="3" t="s">
        <v>140</v>
      </c>
      <c r="CR25" s="3" t="s">
        <v>139</v>
      </c>
      <c r="CS25" s="3" t="s">
        <v>139</v>
      </c>
      <c r="CT25" s="3" t="s">
        <v>139</v>
      </c>
      <c r="CU25" s="3" t="s">
        <v>139</v>
      </c>
      <c r="CV25" s="3" t="s">
        <v>138</v>
      </c>
      <c r="CW25" s="3" t="s">
        <v>138</v>
      </c>
      <c r="CX25" s="3" t="s">
        <v>138</v>
      </c>
      <c r="CY25" s="3" t="s">
        <v>138</v>
      </c>
      <c r="CZ25" s="3" t="s">
        <v>128</v>
      </c>
      <c r="DA25" s="3" t="s">
        <v>127</v>
      </c>
      <c r="DB25" s="3" t="s">
        <v>129</v>
      </c>
      <c r="DC25" s="3" t="s">
        <v>140</v>
      </c>
      <c r="DD25" s="3" t="s">
        <v>139</v>
      </c>
      <c r="DE25" s="3" t="s">
        <v>139</v>
      </c>
      <c r="DF25" s="3" t="s">
        <v>139</v>
      </c>
      <c r="DG25" s="3" t="s">
        <v>139</v>
      </c>
      <c r="DH25" s="3" t="s">
        <v>138</v>
      </c>
      <c r="DI25" s="3" t="s">
        <v>138</v>
      </c>
      <c r="DJ25" s="3" t="s">
        <v>138</v>
      </c>
      <c r="DK25" s="3" t="s">
        <v>138</v>
      </c>
      <c r="DL25" s="3" t="s">
        <v>128</v>
      </c>
      <c r="DM25" s="3" t="s">
        <v>127</v>
      </c>
      <c r="DN25" s="3" t="s">
        <v>140</v>
      </c>
      <c r="DO25" s="3" t="s">
        <v>129</v>
      </c>
      <c r="DP25" s="3" t="s">
        <v>139</v>
      </c>
      <c r="DQ25" s="3" t="s">
        <v>139</v>
      </c>
      <c r="DR25" s="3" t="s">
        <v>139</v>
      </c>
      <c r="DS25" s="3" t="s">
        <v>139</v>
      </c>
      <c r="DT25" s="3" t="s">
        <v>138</v>
      </c>
      <c r="DU25" s="3" t="s">
        <v>138</v>
      </c>
      <c r="DV25" s="3" t="s">
        <v>137</v>
      </c>
      <c r="DW25" s="3" t="s">
        <v>138</v>
      </c>
    </row>
    <row r="28" spans="1:127" ht="15.75" customHeight="1" x14ac:dyDescent="0.35">
      <c r="B28" s="3"/>
      <c r="C28" s="3"/>
      <c r="D28" s="3"/>
    </row>
    <row r="42" spans="2:4" ht="15.75" customHeight="1" x14ac:dyDescent="0.35">
      <c r="B42" s="3"/>
      <c r="C42" s="3"/>
      <c r="D4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024B-35E0-4984-ABCE-EF71858DFE39}">
  <sheetPr>
    <outlinePr summaryBelow="0" summaryRight="0"/>
  </sheetPr>
  <dimension ref="A1:AS47"/>
  <sheetViews>
    <sheetView zoomScale="55" zoomScaleNormal="55" workbookViewId="0">
      <pane ySplit="1" topLeftCell="A28" activePane="bottomLeft" state="frozen"/>
      <selection pane="bottomLeft" activeCell="V71" sqref="V71"/>
    </sheetView>
  </sheetViews>
  <sheetFormatPr defaultColWidth="12.6640625" defaultRowHeight="15.75" customHeight="1" x14ac:dyDescent="0.35"/>
  <cols>
    <col min="1" max="19" width="18.86328125" customWidth="1"/>
    <col min="20" max="20" width="1.86328125" style="6" customWidth="1"/>
    <col min="21" max="21" width="17.46484375" style="9" customWidth="1"/>
    <col min="22" max="51" width="18.86328125" customWidth="1"/>
  </cols>
  <sheetData>
    <row r="1" spans="1:45" ht="13.1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2</v>
      </c>
      <c r="G1" s="1" t="s">
        <v>3</v>
      </c>
      <c r="H1" s="1" t="s">
        <v>1</v>
      </c>
      <c r="I1" s="1" t="s">
        <v>2</v>
      </c>
      <c r="J1" s="1" t="s">
        <v>3</v>
      </c>
      <c r="K1" s="1" t="s">
        <v>1</v>
      </c>
      <c r="L1" s="1" t="s">
        <v>2</v>
      </c>
      <c r="M1" s="1" t="s">
        <v>3</v>
      </c>
      <c r="N1" s="1" t="s">
        <v>1</v>
      </c>
      <c r="O1" s="1" t="s">
        <v>2</v>
      </c>
      <c r="P1" s="1" t="s">
        <v>3</v>
      </c>
      <c r="Q1" s="1" t="s">
        <v>1</v>
      </c>
      <c r="R1" s="1" t="s">
        <v>2</v>
      </c>
      <c r="S1" s="1" t="s">
        <v>3</v>
      </c>
      <c r="T1" s="4"/>
      <c r="U1" s="7"/>
      <c r="V1" s="1" t="s">
        <v>1</v>
      </c>
      <c r="W1" s="1" t="s">
        <v>2</v>
      </c>
      <c r="X1" s="1" t="s">
        <v>3</v>
      </c>
      <c r="Y1" s="1" t="s">
        <v>58</v>
      </c>
      <c r="Z1" s="1" t="s">
        <v>1</v>
      </c>
      <c r="AA1" s="1" t="s">
        <v>2</v>
      </c>
      <c r="AB1" s="1" t="s">
        <v>3</v>
      </c>
      <c r="AC1" s="1" t="s">
        <v>58</v>
      </c>
      <c r="AD1" s="1" t="s">
        <v>1</v>
      </c>
      <c r="AE1" s="1" t="s">
        <v>2</v>
      </c>
      <c r="AF1" s="1" t="s">
        <v>3</v>
      </c>
      <c r="AG1" s="1" t="s">
        <v>58</v>
      </c>
      <c r="AH1" s="1" t="s">
        <v>1</v>
      </c>
      <c r="AI1" s="1" t="s">
        <v>2</v>
      </c>
      <c r="AJ1" s="1" t="s">
        <v>3</v>
      </c>
      <c r="AK1" s="1" t="s">
        <v>58</v>
      </c>
      <c r="AL1" s="1" t="s">
        <v>1</v>
      </c>
      <c r="AM1" s="1" t="s">
        <v>2</v>
      </c>
      <c r="AN1" s="1" t="s">
        <v>3</v>
      </c>
      <c r="AO1" s="1" t="s">
        <v>58</v>
      </c>
      <c r="AP1" s="1" t="s">
        <v>1</v>
      </c>
      <c r="AQ1" s="1" t="s">
        <v>2</v>
      </c>
      <c r="AR1" s="1" t="s">
        <v>3</v>
      </c>
      <c r="AS1" s="1" t="s">
        <v>58</v>
      </c>
    </row>
    <row r="2" spans="1:45" ht="12.75" x14ac:dyDescent="0.35">
      <c r="A2" s="2">
        <v>45447.84816577546</v>
      </c>
      <c r="B2" s="3" t="s">
        <v>127</v>
      </c>
      <c r="C2" s="3" t="s">
        <v>128</v>
      </c>
      <c r="D2" s="3" t="s">
        <v>129</v>
      </c>
      <c r="E2" s="3" t="s">
        <v>127</v>
      </c>
      <c r="F2" s="3" t="s">
        <v>128</v>
      </c>
      <c r="G2" s="3" t="s">
        <v>129</v>
      </c>
      <c r="H2" s="3" t="s">
        <v>127</v>
      </c>
      <c r="I2" s="3" t="s">
        <v>129</v>
      </c>
      <c r="J2" s="3" t="s">
        <v>128</v>
      </c>
      <c r="K2" s="3" t="s">
        <v>127</v>
      </c>
      <c r="L2" s="3" t="s">
        <v>128</v>
      </c>
      <c r="M2" s="3" t="s">
        <v>129</v>
      </c>
      <c r="N2" s="3" t="s">
        <v>128</v>
      </c>
      <c r="O2" s="3" t="s">
        <v>129</v>
      </c>
      <c r="P2" s="3" t="s">
        <v>127</v>
      </c>
      <c r="Q2" s="3" t="s">
        <v>128</v>
      </c>
      <c r="R2" s="3" t="s">
        <v>127</v>
      </c>
      <c r="S2" s="3" t="s">
        <v>129</v>
      </c>
      <c r="T2" s="5"/>
      <c r="U2" s="8"/>
      <c r="V2" s="3" t="s">
        <v>128</v>
      </c>
      <c r="W2" s="3" t="s">
        <v>127</v>
      </c>
      <c r="X2" s="3" t="s">
        <v>129</v>
      </c>
      <c r="Y2" s="3" t="s">
        <v>140</v>
      </c>
      <c r="Z2" s="3" t="s">
        <v>140</v>
      </c>
      <c r="AA2" s="3" t="s">
        <v>127</v>
      </c>
      <c r="AB2" s="3" t="s">
        <v>129</v>
      </c>
      <c r="AC2" s="3" t="s">
        <v>128</v>
      </c>
      <c r="AD2" s="3" t="s">
        <v>128</v>
      </c>
      <c r="AE2" s="3" t="s">
        <v>127</v>
      </c>
      <c r="AF2" s="3" t="s">
        <v>129</v>
      </c>
      <c r="AG2" s="3" t="s">
        <v>140</v>
      </c>
      <c r="AH2" s="3" t="s">
        <v>128</v>
      </c>
      <c r="AI2" s="3" t="s">
        <v>127</v>
      </c>
      <c r="AJ2" s="3" t="s">
        <v>129</v>
      </c>
      <c r="AK2" s="3" t="s">
        <v>140</v>
      </c>
      <c r="AL2" s="3" t="s">
        <v>128</v>
      </c>
      <c r="AM2" s="3" t="s">
        <v>127</v>
      </c>
      <c r="AN2" s="3" t="s">
        <v>129</v>
      </c>
      <c r="AO2" s="3" t="s">
        <v>140</v>
      </c>
      <c r="AP2" s="3" t="s">
        <v>128</v>
      </c>
      <c r="AQ2" s="3" t="s">
        <v>127</v>
      </c>
      <c r="AR2" s="3" t="s">
        <v>140</v>
      </c>
      <c r="AS2" s="3" t="s">
        <v>129</v>
      </c>
    </row>
    <row r="3" spans="1:45" ht="12.75" x14ac:dyDescent="0.35">
      <c r="A3" s="2">
        <v>45447.90499998843</v>
      </c>
      <c r="B3" s="3" t="s">
        <v>127</v>
      </c>
      <c r="C3" s="3" t="s">
        <v>128</v>
      </c>
      <c r="D3" s="3" t="s">
        <v>129</v>
      </c>
      <c r="E3" s="3" t="s">
        <v>127</v>
      </c>
      <c r="F3" s="3" t="s">
        <v>128</v>
      </c>
      <c r="G3" s="3" t="s">
        <v>129</v>
      </c>
      <c r="H3" s="3" t="s">
        <v>129</v>
      </c>
      <c r="I3" s="3" t="s">
        <v>128</v>
      </c>
      <c r="J3" s="3" t="s">
        <v>127</v>
      </c>
      <c r="K3" s="3" t="s">
        <v>127</v>
      </c>
      <c r="L3" s="3" t="s">
        <v>129</v>
      </c>
      <c r="M3" s="3" t="s">
        <v>128</v>
      </c>
      <c r="N3" s="3" t="s">
        <v>127</v>
      </c>
      <c r="O3" s="3" t="s">
        <v>128</v>
      </c>
      <c r="P3" s="3" t="s">
        <v>129</v>
      </c>
      <c r="Q3" s="3" t="s">
        <v>127</v>
      </c>
      <c r="R3" s="3" t="s">
        <v>128</v>
      </c>
      <c r="S3" s="3" t="s">
        <v>129</v>
      </c>
      <c r="T3" s="5"/>
      <c r="U3" s="8"/>
      <c r="V3" s="3" t="s">
        <v>127</v>
      </c>
      <c r="W3" s="3" t="s">
        <v>128</v>
      </c>
      <c r="X3" s="3" t="s">
        <v>129</v>
      </c>
      <c r="Y3" s="3" t="s">
        <v>140</v>
      </c>
      <c r="Z3" s="3" t="s">
        <v>127</v>
      </c>
      <c r="AA3" s="3" t="s">
        <v>128</v>
      </c>
      <c r="AB3" s="3" t="s">
        <v>129</v>
      </c>
      <c r="AC3" s="3" t="s">
        <v>140</v>
      </c>
      <c r="AD3" s="3" t="s">
        <v>127</v>
      </c>
      <c r="AE3" s="3" t="s">
        <v>128</v>
      </c>
      <c r="AF3" s="3" t="s">
        <v>140</v>
      </c>
      <c r="AG3" s="3" t="s">
        <v>129</v>
      </c>
      <c r="AH3" s="3" t="s">
        <v>127</v>
      </c>
      <c r="AI3" s="3" t="s">
        <v>128</v>
      </c>
      <c r="AJ3" s="3" t="s">
        <v>140</v>
      </c>
      <c r="AK3" s="3" t="s">
        <v>129</v>
      </c>
      <c r="AL3" s="3" t="s">
        <v>128</v>
      </c>
      <c r="AM3" s="3" t="s">
        <v>127</v>
      </c>
      <c r="AN3" s="3" t="s">
        <v>129</v>
      </c>
      <c r="AO3" s="3" t="s">
        <v>140</v>
      </c>
      <c r="AP3" s="3" t="s">
        <v>127</v>
      </c>
      <c r="AQ3" s="3" t="s">
        <v>128</v>
      </c>
      <c r="AR3" s="3" t="s">
        <v>140</v>
      </c>
      <c r="AS3" s="3" t="s">
        <v>129</v>
      </c>
    </row>
    <row r="4" spans="1:45" ht="12.75" x14ac:dyDescent="0.35">
      <c r="A4" s="2">
        <v>45447.984880648146</v>
      </c>
      <c r="B4" s="3" t="s">
        <v>127</v>
      </c>
      <c r="C4" s="3" t="s">
        <v>128</v>
      </c>
      <c r="D4" s="3" t="s">
        <v>129</v>
      </c>
      <c r="E4" s="3" t="s">
        <v>128</v>
      </c>
      <c r="F4" s="3" t="s">
        <v>127</v>
      </c>
      <c r="G4" s="3" t="s">
        <v>129</v>
      </c>
      <c r="H4" s="3" t="s">
        <v>128</v>
      </c>
      <c r="I4" s="3" t="s">
        <v>127</v>
      </c>
      <c r="J4" s="3" t="s">
        <v>129</v>
      </c>
      <c r="K4" s="3" t="s">
        <v>128</v>
      </c>
      <c r="L4" s="3" t="s">
        <v>127</v>
      </c>
      <c r="M4" s="3" t="s">
        <v>129</v>
      </c>
      <c r="N4" s="3" t="s">
        <v>128</v>
      </c>
      <c r="O4" s="3" t="s">
        <v>127</v>
      </c>
      <c r="P4" s="3" t="s">
        <v>129</v>
      </c>
      <c r="Q4" s="3" t="s">
        <v>127</v>
      </c>
      <c r="R4" s="3" t="s">
        <v>128</v>
      </c>
      <c r="S4" s="3" t="s">
        <v>129</v>
      </c>
      <c r="T4" s="5"/>
      <c r="U4" s="8"/>
      <c r="V4" s="3" t="s">
        <v>128</v>
      </c>
      <c r="W4" s="3" t="s">
        <v>127</v>
      </c>
      <c r="X4" s="3" t="s">
        <v>129</v>
      </c>
      <c r="Y4" s="3" t="s">
        <v>140</v>
      </c>
      <c r="Z4" s="3" t="s">
        <v>127</v>
      </c>
      <c r="AA4" s="3" t="s">
        <v>128</v>
      </c>
      <c r="AB4" s="3" t="s">
        <v>129</v>
      </c>
      <c r="AC4" s="3" t="s">
        <v>140</v>
      </c>
      <c r="AD4" s="3" t="s">
        <v>127</v>
      </c>
      <c r="AE4" s="3" t="s">
        <v>128</v>
      </c>
      <c r="AF4" s="3" t="s">
        <v>129</v>
      </c>
      <c r="AG4" s="3" t="s">
        <v>140</v>
      </c>
      <c r="AH4" s="3" t="s">
        <v>140</v>
      </c>
      <c r="AI4" s="3" t="s">
        <v>127</v>
      </c>
      <c r="AJ4" s="3" t="s">
        <v>129</v>
      </c>
      <c r="AK4" s="3" t="s">
        <v>128</v>
      </c>
      <c r="AL4" s="3" t="s">
        <v>128</v>
      </c>
      <c r="AM4" s="3" t="s">
        <v>127</v>
      </c>
      <c r="AN4" s="3" t="s">
        <v>129</v>
      </c>
      <c r="AO4" s="3" t="s">
        <v>140</v>
      </c>
      <c r="AP4" s="3" t="s">
        <v>128</v>
      </c>
      <c r="AQ4" s="3" t="s">
        <v>127</v>
      </c>
      <c r="AR4" s="3" t="s">
        <v>129</v>
      </c>
      <c r="AS4" s="3" t="s">
        <v>140</v>
      </c>
    </row>
    <row r="5" spans="1:45" ht="12.75" x14ac:dyDescent="0.35">
      <c r="A5" s="2">
        <v>45448.479892025462</v>
      </c>
      <c r="B5" s="3" t="s">
        <v>128</v>
      </c>
      <c r="C5" s="3" t="s">
        <v>127</v>
      </c>
      <c r="D5" s="3" t="s">
        <v>129</v>
      </c>
      <c r="E5" s="3" t="s">
        <v>128</v>
      </c>
      <c r="F5" s="3" t="s">
        <v>127</v>
      </c>
      <c r="G5" s="3" t="s">
        <v>129</v>
      </c>
      <c r="H5" s="3" t="s">
        <v>128</v>
      </c>
      <c r="I5" s="3" t="s">
        <v>127</v>
      </c>
      <c r="J5" s="3" t="s">
        <v>129</v>
      </c>
      <c r="K5" s="3" t="s">
        <v>127</v>
      </c>
      <c r="L5" s="3" t="s">
        <v>128</v>
      </c>
      <c r="M5" s="3" t="s">
        <v>129</v>
      </c>
      <c r="N5" s="3" t="s">
        <v>128</v>
      </c>
      <c r="O5" s="3" t="s">
        <v>127</v>
      </c>
      <c r="P5" s="3" t="s">
        <v>129</v>
      </c>
      <c r="Q5" s="3" t="s">
        <v>128</v>
      </c>
      <c r="R5" s="3" t="s">
        <v>127</v>
      </c>
      <c r="S5" s="3" t="s">
        <v>129</v>
      </c>
      <c r="T5" s="5"/>
      <c r="U5" s="8"/>
      <c r="V5" s="3" t="s">
        <v>128</v>
      </c>
      <c r="W5" s="3" t="s">
        <v>127</v>
      </c>
      <c r="X5" s="3" t="s">
        <v>140</v>
      </c>
      <c r="Y5" s="3" t="s">
        <v>129</v>
      </c>
      <c r="Z5" s="3" t="s">
        <v>128</v>
      </c>
      <c r="AA5" s="3" t="s">
        <v>127</v>
      </c>
      <c r="AB5" s="3" t="s">
        <v>129</v>
      </c>
      <c r="AC5" s="3" t="s">
        <v>140</v>
      </c>
      <c r="AD5" s="3" t="s">
        <v>128</v>
      </c>
      <c r="AE5" s="3" t="s">
        <v>127</v>
      </c>
      <c r="AF5" s="3" t="s">
        <v>140</v>
      </c>
      <c r="AG5" s="3" t="s">
        <v>129</v>
      </c>
      <c r="AH5" s="3" t="s">
        <v>128</v>
      </c>
      <c r="AI5" s="3" t="s">
        <v>127</v>
      </c>
      <c r="AJ5" s="3" t="s">
        <v>129</v>
      </c>
      <c r="AK5" s="3" t="s">
        <v>140</v>
      </c>
      <c r="AL5" s="3" t="s">
        <v>128</v>
      </c>
      <c r="AM5" s="3" t="s">
        <v>127</v>
      </c>
      <c r="AN5" s="3" t="s">
        <v>140</v>
      </c>
      <c r="AO5" s="3" t="s">
        <v>129</v>
      </c>
      <c r="AP5" s="3" t="s">
        <v>128</v>
      </c>
      <c r="AQ5" s="3" t="s">
        <v>127</v>
      </c>
      <c r="AR5" s="3" t="s">
        <v>129</v>
      </c>
      <c r="AS5" s="3" t="s">
        <v>140</v>
      </c>
    </row>
    <row r="6" spans="1:45" ht="12.75" x14ac:dyDescent="0.35">
      <c r="A6" s="2">
        <v>45448.499517291668</v>
      </c>
      <c r="B6" s="3" t="s">
        <v>127</v>
      </c>
      <c r="C6" s="3" t="s">
        <v>128</v>
      </c>
      <c r="D6" s="3" t="s">
        <v>129</v>
      </c>
      <c r="E6" s="3" t="s">
        <v>127</v>
      </c>
      <c r="F6" s="3" t="s">
        <v>128</v>
      </c>
      <c r="G6" s="3" t="s">
        <v>129</v>
      </c>
      <c r="H6" s="3" t="s">
        <v>128</v>
      </c>
      <c r="I6" s="3" t="s">
        <v>127</v>
      </c>
      <c r="J6" s="3" t="s">
        <v>129</v>
      </c>
      <c r="K6" s="3" t="s">
        <v>128</v>
      </c>
      <c r="L6" s="3" t="s">
        <v>127</v>
      </c>
      <c r="M6" s="3" t="s">
        <v>129</v>
      </c>
      <c r="N6" s="3" t="s">
        <v>127</v>
      </c>
      <c r="O6" s="3" t="s">
        <v>128</v>
      </c>
      <c r="P6" s="3" t="s">
        <v>129</v>
      </c>
      <c r="Q6" s="3" t="s">
        <v>127</v>
      </c>
      <c r="R6" s="3" t="s">
        <v>128</v>
      </c>
      <c r="S6" s="3" t="s">
        <v>129</v>
      </c>
      <c r="T6" s="5"/>
      <c r="U6" s="8"/>
      <c r="V6" s="3" t="s">
        <v>127</v>
      </c>
      <c r="W6" s="3" t="s">
        <v>128</v>
      </c>
      <c r="X6" s="3" t="s">
        <v>129</v>
      </c>
      <c r="Y6" s="3" t="s">
        <v>140</v>
      </c>
      <c r="Z6" s="3" t="s">
        <v>128</v>
      </c>
      <c r="AA6" s="3" t="s">
        <v>127</v>
      </c>
      <c r="AB6" s="3" t="s">
        <v>129</v>
      </c>
      <c r="AC6" s="3" t="s">
        <v>140</v>
      </c>
      <c r="AD6" s="3" t="s">
        <v>127</v>
      </c>
      <c r="AE6" s="3" t="s">
        <v>128</v>
      </c>
      <c r="AF6" s="3" t="s">
        <v>129</v>
      </c>
      <c r="AG6" s="3" t="s">
        <v>140</v>
      </c>
      <c r="AH6" s="3" t="s">
        <v>128</v>
      </c>
      <c r="AI6" s="3" t="s">
        <v>127</v>
      </c>
      <c r="AJ6" s="3" t="s">
        <v>140</v>
      </c>
      <c r="AK6" s="3" t="s">
        <v>129</v>
      </c>
      <c r="AL6" s="3" t="s">
        <v>128</v>
      </c>
      <c r="AM6" s="3" t="s">
        <v>127</v>
      </c>
      <c r="AN6" s="3" t="s">
        <v>129</v>
      </c>
      <c r="AO6" s="3" t="s">
        <v>140</v>
      </c>
      <c r="AP6" s="3" t="s">
        <v>127</v>
      </c>
      <c r="AQ6" s="3" t="s">
        <v>128</v>
      </c>
      <c r="AR6" s="3" t="s">
        <v>129</v>
      </c>
      <c r="AS6" s="3" t="s">
        <v>140</v>
      </c>
    </row>
    <row r="7" spans="1:45" ht="12.75" x14ac:dyDescent="0.35">
      <c r="A7" s="2">
        <v>45448.504981192134</v>
      </c>
      <c r="B7" s="3" t="s">
        <v>127</v>
      </c>
      <c r="C7" s="3" t="s">
        <v>128</v>
      </c>
      <c r="D7" s="3" t="s">
        <v>129</v>
      </c>
      <c r="E7" s="3" t="s">
        <v>127</v>
      </c>
      <c r="F7" s="3" t="s">
        <v>128</v>
      </c>
      <c r="G7" s="3" t="s">
        <v>129</v>
      </c>
      <c r="H7" s="3" t="s">
        <v>128</v>
      </c>
      <c r="I7" s="3" t="s">
        <v>127</v>
      </c>
      <c r="J7" s="3" t="s">
        <v>129</v>
      </c>
      <c r="K7" s="3" t="s">
        <v>127</v>
      </c>
      <c r="L7" s="3" t="s">
        <v>128</v>
      </c>
      <c r="M7" s="3" t="s">
        <v>129</v>
      </c>
      <c r="N7" s="3" t="s">
        <v>127</v>
      </c>
      <c r="O7" s="3" t="s">
        <v>128</v>
      </c>
      <c r="P7" s="3" t="s">
        <v>129</v>
      </c>
      <c r="Q7" s="3" t="s">
        <v>127</v>
      </c>
      <c r="R7" s="3" t="s">
        <v>128</v>
      </c>
      <c r="S7" s="3" t="s">
        <v>129</v>
      </c>
      <c r="T7" s="5"/>
      <c r="U7" s="8"/>
      <c r="V7" s="3" t="s">
        <v>128</v>
      </c>
      <c r="W7" s="3" t="s">
        <v>127</v>
      </c>
      <c r="X7" s="3" t="s">
        <v>140</v>
      </c>
      <c r="Y7" s="3" t="s">
        <v>129</v>
      </c>
      <c r="Z7" s="3" t="s">
        <v>140</v>
      </c>
      <c r="AA7" s="3" t="s">
        <v>127</v>
      </c>
      <c r="AB7" s="3" t="s">
        <v>129</v>
      </c>
      <c r="AC7" s="3" t="s">
        <v>128</v>
      </c>
      <c r="AD7" s="3" t="s">
        <v>127</v>
      </c>
      <c r="AE7" s="3" t="s">
        <v>128</v>
      </c>
      <c r="AF7" s="3" t="s">
        <v>129</v>
      </c>
      <c r="AG7" s="3" t="s">
        <v>140</v>
      </c>
      <c r="AH7" s="3" t="s">
        <v>128</v>
      </c>
      <c r="AI7" s="3" t="s">
        <v>127</v>
      </c>
      <c r="AJ7" s="3" t="s">
        <v>140</v>
      </c>
      <c r="AK7" s="3" t="s">
        <v>129</v>
      </c>
      <c r="AL7" s="3" t="s">
        <v>128</v>
      </c>
      <c r="AM7" s="3" t="s">
        <v>127</v>
      </c>
      <c r="AN7" s="3" t="s">
        <v>129</v>
      </c>
      <c r="AO7" s="3" t="s">
        <v>140</v>
      </c>
      <c r="AP7" s="3" t="s">
        <v>128</v>
      </c>
      <c r="AQ7" s="3" t="s">
        <v>127</v>
      </c>
      <c r="AR7" s="3" t="s">
        <v>129</v>
      </c>
      <c r="AS7" s="3" t="s">
        <v>140</v>
      </c>
    </row>
    <row r="8" spans="1:45" ht="12.75" x14ac:dyDescent="0.35">
      <c r="A8" s="2">
        <v>45448.56071740741</v>
      </c>
      <c r="B8" s="3" t="s">
        <v>127</v>
      </c>
      <c r="C8" s="3" t="s">
        <v>128</v>
      </c>
      <c r="D8" s="3" t="s">
        <v>129</v>
      </c>
      <c r="E8" s="3" t="s">
        <v>128</v>
      </c>
      <c r="F8" s="3" t="s">
        <v>127</v>
      </c>
      <c r="G8" s="3" t="s">
        <v>129</v>
      </c>
      <c r="H8" s="3" t="s">
        <v>128</v>
      </c>
      <c r="I8" s="3" t="s">
        <v>127</v>
      </c>
      <c r="J8" s="3" t="s">
        <v>129</v>
      </c>
      <c r="K8" s="3" t="s">
        <v>128</v>
      </c>
      <c r="L8" s="3" t="s">
        <v>127</v>
      </c>
      <c r="M8" s="3" t="s">
        <v>129</v>
      </c>
      <c r="N8" s="3" t="s">
        <v>128</v>
      </c>
      <c r="O8" s="3" t="s">
        <v>127</v>
      </c>
      <c r="P8" s="3" t="s">
        <v>129</v>
      </c>
      <c r="Q8" s="3" t="s">
        <v>128</v>
      </c>
      <c r="R8" s="3" t="s">
        <v>127</v>
      </c>
      <c r="S8" s="3" t="s">
        <v>129</v>
      </c>
      <c r="T8" s="5"/>
      <c r="U8" s="8"/>
      <c r="V8" s="3" t="s">
        <v>127</v>
      </c>
      <c r="W8" s="3" t="s">
        <v>128</v>
      </c>
      <c r="X8" s="3" t="s">
        <v>129</v>
      </c>
      <c r="Y8" s="3" t="s">
        <v>140</v>
      </c>
      <c r="Z8" s="3" t="s">
        <v>128</v>
      </c>
      <c r="AA8" s="3" t="s">
        <v>127</v>
      </c>
      <c r="AB8" s="3" t="s">
        <v>129</v>
      </c>
      <c r="AC8" s="3" t="s">
        <v>140</v>
      </c>
      <c r="AD8" s="3" t="s">
        <v>128</v>
      </c>
      <c r="AE8" s="3" t="s">
        <v>127</v>
      </c>
      <c r="AF8" s="3" t="s">
        <v>140</v>
      </c>
      <c r="AG8" s="3" t="s">
        <v>129</v>
      </c>
      <c r="AH8" s="3" t="s">
        <v>128</v>
      </c>
      <c r="AI8" s="3" t="s">
        <v>127</v>
      </c>
      <c r="AJ8" s="3" t="s">
        <v>129</v>
      </c>
      <c r="AK8" s="3" t="s">
        <v>140</v>
      </c>
      <c r="AL8" s="3" t="s">
        <v>128</v>
      </c>
      <c r="AM8" s="3" t="s">
        <v>127</v>
      </c>
      <c r="AN8" s="3" t="s">
        <v>129</v>
      </c>
      <c r="AO8" s="3" t="s">
        <v>140</v>
      </c>
      <c r="AP8" s="3" t="s">
        <v>127</v>
      </c>
      <c r="AQ8" s="3" t="s">
        <v>128</v>
      </c>
      <c r="AR8" s="3" t="s">
        <v>140</v>
      </c>
      <c r="AS8" s="3" t="s">
        <v>129</v>
      </c>
    </row>
    <row r="9" spans="1:45" ht="12.75" x14ac:dyDescent="0.35">
      <c r="A9" s="2">
        <v>45448.608466365738</v>
      </c>
      <c r="B9" s="3" t="s">
        <v>127</v>
      </c>
      <c r="C9" s="3" t="s">
        <v>128</v>
      </c>
      <c r="D9" s="3" t="s">
        <v>129</v>
      </c>
      <c r="E9" s="3" t="s">
        <v>128</v>
      </c>
      <c r="F9" s="3" t="s">
        <v>127</v>
      </c>
      <c r="G9" s="3" t="s">
        <v>129</v>
      </c>
      <c r="H9" s="3" t="s">
        <v>128</v>
      </c>
      <c r="I9" s="3" t="s">
        <v>127</v>
      </c>
      <c r="J9" s="3" t="s">
        <v>129</v>
      </c>
      <c r="K9" s="3" t="s">
        <v>127</v>
      </c>
      <c r="L9" s="3" t="s">
        <v>128</v>
      </c>
      <c r="M9" s="3" t="s">
        <v>129</v>
      </c>
      <c r="N9" s="3" t="s">
        <v>127</v>
      </c>
      <c r="O9" s="3" t="s">
        <v>128</v>
      </c>
      <c r="P9" s="3" t="s">
        <v>129</v>
      </c>
      <c r="Q9" s="3" t="s">
        <v>127</v>
      </c>
      <c r="R9" s="3" t="s">
        <v>128</v>
      </c>
      <c r="S9" s="3" t="s">
        <v>129</v>
      </c>
      <c r="T9" s="5"/>
      <c r="U9" s="8"/>
      <c r="V9" s="3" t="s">
        <v>128</v>
      </c>
      <c r="W9" s="3" t="s">
        <v>127</v>
      </c>
      <c r="X9" s="3" t="s">
        <v>129</v>
      </c>
      <c r="Y9" s="3" t="s">
        <v>140</v>
      </c>
      <c r="Z9" s="3" t="s">
        <v>128</v>
      </c>
      <c r="AA9" s="3" t="s">
        <v>127</v>
      </c>
      <c r="AB9" s="3" t="s">
        <v>129</v>
      </c>
      <c r="AC9" s="3" t="s">
        <v>140</v>
      </c>
      <c r="AD9" s="3" t="s">
        <v>127</v>
      </c>
      <c r="AE9" s="3" t="s">
        <v>128</v>
      </c>
      <c r="AF9" s="3" t="s">
        <v>129</v>
      </c>
      <c r="AG9" s="3" t="s">
        <v>140</v>
      </c>
      <c r="AH9" s="3" t="s">
        <v>128</v>
      </c>
      <c r="AI9" s="3" t="s">
        <v>127</v>
      </c>
      <c r="AJ9" s="3" t="s">
        <v>129</v>
      </c>
      <c r="AK9" s="3" t="s">
        <v>140</v>
      </c>
      <c r="AL9" s="3" t="s">
        <v>128</v>
      </c>
      <c r="AM9" s="3" t="s">
        <v>127</v>
      </c>
      <c r="AN9" s="3" t="s">
        <v>140</v>
      </c>
      <c r="AO9" s="3" t="s">
        <v>129</v>
      </c>
      <c r="AP9" s="3" t="s">
        <v>127</v>
      </c>
      <c r="AQ9" s="3" t="s">
        <v>128</v>
      </c>
      <c r="AR9" s="3" t="s">
        <v>140</v>
      </c>
      <c r="AS9" s="3" t="s">
        <v>129</v>
      </c>
    </row>
    <row r="10" spans="1:45" ht="12.75" x14ac:dyDescent="0.35">
      <c r="A10" s="2">
        <v>45448.617865324079</v>
      </c>
      <c r="B10" s="3" t="s">
        <v>127</v>
      </c>
      <c r="C10" s="3" t="s">
        <v>128</v>
      </c>
      <c r="D10" s="3" t="s">
        <v>129</v>
      </c>
      <c r="E10" s="3" t="s">
        <v>128</v>
      </c>
      <c r="F10" s="3" t="s">
        <v>127</v>
      </c>
      <c r="G10" s="3" t="s">
        <v>129</v>
      </c>
      <c r="H10" s="3" t="s">
        <v>128</v>
      </c>
      <c r="I10" s="3" t="s">
        <v>127</v>
      </c>
      <c r="J10" s="3" t="s">
        <v>129</v>
      </c>
      <c r="K10" s="3" t="s">
        <v>128</v>
      </c>
      <c r="L10" s="3" t="s">
        <v>127</v>
      </c>
      <c r="M10" s="3" t="s">
        <v>129</v>
      </c>
      <c r="N10" s="3" t="s">
        <v>127</v>
      </c>
      <c r="O10" s="3" t="s">
        <v>128</v>
      </c>
      <c r="P10" s="3" t="s">
        <v>129</v>
      </c>
      <c r="Q10" s="3" t="s">
        <v>128</v>
      </c>
      <c r="R10" s="3" t="s">
        <v>127</v>
      </c>
      <c r="S10" s="3" t="s">
        <v>129</v>
      </c>
      <c r="T10" s="5"/>
      <c r="U10" s="8"/>
      <c r="V10" s="3" t="s">
        <v>128</v>
      </c>
      <c r="W10" s="3" t="s">
        <v>127</v>
      </c>
      <c r="X10" s="3" t="s">
        <v>140</v>
      </c>
      <c r="Y10" s="3" t="s">
        <v>129</v>
      </c>
      <c r="Z10" s="3" t="s">
        <v>140</v>
      </c>
      <c r="AA10" s="3" t="s">
        <v>127</v>
      </c>
      <c r="AB10" s="3" t="s">
        <v>129</v>
      </c>
      <c r="AC10" s="3" t="s">
        <v>128</v>
      </c>
      <c r="AD10" s="3" t="s">
        <v>127</v>
      </c>
      <c r="AE10" s="3" t="s">
        <v>128</v>
      </c>
      <c r="AF10" s="3" t="s">
        <v>129</v>
      </c>
      <c r="AG10" s="3" t="s">
        <v>140</v>
      </c>
      <c r="AH10" s="3" t="s">
        <v>140</v>
      </c>
      <c r="AI10" s="3" t="s">
        <v>127</v>
      </c>
      <c r="AJ10" s="3" t="s">
        <v>129</v>
      </c>
      <c r="AK10" s="3" t="s">
        <v>128</v>
      </c>
      <c r="AL10" s="3" t="s">
        <v>128</v>
      </c>
      <c r="AM10" s="3" t="s">
        <v>127</v>
      </c>
      <c r="AN10" s="3" t="s">
        <v>129</v>
      </c>
      <c r="AO10" s="3" t="s">
        <v>140</v>
      </c>
      <c r="AP10" s="3" t="s">
        <v>128</v>
      </c>
      <c r="AQ10" s="3" t="s">
        <v>127</v>
      </c>
      <c r="AR10" s="3" t="s">
        <v>129</v>
      </c>
      <c r="AS10" s="3" t="s">
        <v>140</v>
      </c>
    </row>
    <row r="11" spans="1:45" ht="12.75" x14ac:dyDescent="0.35">
      <c r="A11" s="2">
        <v>45448.618347430558</v>
      </c>
      <c r="B11" s="3" t="s">
        <v>127</v>
      </c>
      <c r="C11" s="3" t="s">
        <v>128</v>
      </c>
      <c r="D11" s="3" t="s">
        <v>129</v>
      </c>
      <c r="E11" s="3" t="s">
        <v>128</v>
      </c>
      <c r="F11" s="3" t="s">
        <v>127</v>
      </c>
      <c r="G11" s="3" t="s">
        <v>129</v>
      </c>
      <c r="H11" s="3" t="s">
        <v>128</v>
      </c>
      <c r="I11" s="3" t="s">
        <v>127</v>
      </c>
      <c r="J11" s="3" t="s">
        <v>129</v>
      </c>
      <c r="K11" s="3" t="s">
        <v>128</v>
      </c>
      <c r="L11" s="3" t="s">
        <v>127</v>
      </c>
      <c r="M11" s="3" t="s">
        <v>129</v>
      </c>
      <c r="N11" s="3" t="s">
        <v>127</v>
      </c>
      <c r="O11" s="3" t="s">
        <v>128</v>
      </c>
      <c r="P11" s="3" t="s">
        <v>129</v>
      </c>
      <c r="Q11" s="3" t="s">
        <v>128</v>
      </c>
      <c r="R11" s="3" t="s">
        <v>127</v>
      </c>
      <c r="S11" s="3" t="s">
        <v>129</v>
      </c>
      <c r="T11" s="5"/>
      <c r="U11" s="8"/>
      <c r="V11" s="3" t="s">
        <v>128</v>
      </c>
      <c r="W11" s="3" t="s">
        <v>127</v>
      </c>
      <c r="X11" s="3" t="s">
        <v>129</v>
      </c>
      <c r="Y11" s="3" t="s">
        <v>140</v>
      </c>
      <c r="Z11" s="3" t="s">
        <v>128</v>
      </c>
      <c r="AA11" s="3" t="s">
        <v>127</v>
      </c>
      <c r="AB11" s="3" t="s">
        <v>129</v>
      </c>
      <c r="AC11" s="3" t="s">
        <v>140</v>
      </c>
      <c r="AD11" s="3" t="s">
        <v>127</v>
      </c>
      <c r="AE11" s="3" t="s">
        <v>128</v>
      </c>
      <c r="AF11" s="3" t="s">
        <v>129</v>
      </c>
      <c r="AG11" s="3" t="s">
        <v>140</v>
      </c>
      <c r="AH11" s="3" t="s">
        <v>128</v>
      </c>
      <c r="AI11" s="3" t="s">
        <v>127</v>
      </c>
      <c r="AJ11" s="3" t="s">
        <v>129</v>
      </c>
      <c r="AK11" s="3" t="s">
        <v>140</v>
      </c>
      <c r="AL11" s="3" t="s">
        <v>128</v>
      </c>
      <c r="AM11" s="3" t="s">
        <v>127</v>
      </c>
      <c r="AN11" s="3" t="s">
        <v>129</v>
      </c>
      <c r="AO11" s="3" t="s">
        <v>140</v>
      </c>
      <c r="AP11" s="3" t="s">
        <v>127</v>
      </c>
      <c r="AQ11" s="3" t="s">
        <v>128</v>
      </c>
      <c r="AR11" s="3" t="s">
        <v>129</v>
      </c>
      <c r="AS11" s="3" t="s">
        <v>140</v>
      </c>
    </row>
    <row r="12" spans="1:45" ht="12.75" x14ac:dyDescent="0.35">
      <c r="A12" s="2">
        <v>45448.628011886569</v>
      </c>
      <c r="B12" s="3" t="s">
        <v>127</v>
      </c>
      <c r="C12" s="3" t="s">
        <v>128</v>
      </c>
      <c r="D12" s="3" t="s">
        <v>129</v>
      </c>
      <c r="E12" s="3" t="s">
        <v>127</v>
      </c>
      <c r="F12" s="3" t="s">
        <v>128</v>
      </c>
      <c r="G12" s="3" t="s">
        <v>129</v>
      </c>
      <c r="H12" s="3" t="s">
        <v>127</v>
      </c>
      <c r="I12" s="3" t="s">
        <v>128</v>
      </c>
      <c r="J12" s="3" t="s">
        <v>129</v>
      </c>
      <c r="K12" s="3" t="s">
        <v>128</v>
      </c>
      <c r="L12" s="3" t="s">
        <v>127</v>
      </c>
      <c r="M12" s="3" t="s">
        <v>129</v>
      </c>
      <c r="N12" s="3" t="s">
        <v>128</v>
      </c>
      <c r="O12" s="3" t="s">
        <v>127</v>
      </c>
      <c r="P12" s="3" t="s">
        <v>129</v>
      </c>
      <c r="Q12" s="3" t="s">
        <v>127</v>
      </c>
      <c r="R12" s="3" t="s">
        <v>128</v>
      </c>
      <c r="S12" s="3" t="s">
        <v>129</v>
      </c>
      <c r="T12" s="5"/>
      <c r="U12" s="8"/>
      <c r="V12" s="3" t="s">
        <v>127</v>
      </c>
      <c r="W12" s="3" t="s">
        <v>128</v>
      </c>
      <c r="X12" s="3" t="s">
        <v>129</v>
      </c>
      <c r="Y12" s="3" t="s">
        <v>140</v>
      </c>
      <c r="Z12" s="3" t="s">
        <v>128</v>
      </c>
      <c r="AA12" s="3" t="s">
        <v>127</v>
      </c>
      <c r="AB12" s="3" t="s">
        <v>140</v>
      </c>
      <c r="AC12" s="3" t="s">
        <v>129</v>
      </c>
      <c r="AD12" s="3" t="s">
        <v>128</v>
      </c>
      <c r="AE12" s="3" t="s">
        <v>127</v>
      </c>
      <c r="AF12" s="3" t="s">
        <v>129</v>
      </c>
      <c r="AG12" s="3" t="s">
        <v>140</v>
      </c>
      <c r="AH12" s="3" t="s">
        <v>140</v>
      </c>
      <c r="AI12" s="3" t="s">
        <v>127</v>
      </c>
      <c r="AJ12" s="3" t="s">
        <v>129</v>
      </c>
      <c r="AK12" s="3" t="s">
        <v>128</v>
      </c>
      <c r="AL12" s="3" t="s">
        <v>128</v>
      </c>
      <c r="AM12" s="3" t="s">
        <v>127</v>
      </c>
      <c r="AN12" s="3" t="s">
        <v>129</v>
      </c>
      <c r="AO12" s="3" t="s">
        <v>140</v>
      </c>
      <c r="AP12" s="3" t="s">
        <v>127</v>
      </c>
      <c r="AQ12" s="3" t="s">
        <v>128</v>
      </c>
      <c r="AR12" s="3" t="s">
        <v>129</v>
      </c>
      <c r="AS12" s="3" t="s">
        <v>140</v>
      </c>
    </row>
    <row r="13" spans="1:45" ht="12.75" x14ac:dyDescent="0.35">
      <c r="A13" s="2">
        <v>45448.628116342588</v>
      </c>
      <c r="B13" s="3" t="s">
        <v>127</v>
      </c>
      <c r="C13" s="3" t="s">
        <v>128</v>
      </c>
      <c r="D13" s="3" t="s">
        <v>129</v>
      </c>
      <c r="E13" s="3" t="s">
        <v>127</v>
      </c>
      <c r="F13" s="3" t="s">
        <v>128</v>
      </c>
      <c r="G13" s="3" t="s">
        <v>129</v>
      </c>
      <c r="H13" s="3" t="s">
        <v>128</v>
      </c>
      <c r="I13" s="3" t="s">
        <v>127</v>
      </c>
      <c r="J13" s="3" t="s">
        <v>129</v>
      </c>
      <c r="K13" s="3" t="s">
        <v>127</v>
      </c>
      <c r="L13" s="3" t="s">
        <v>128</v>
      </c>
      <c r="M13" s="3" t="s">
        <v>129</v>
      </c>
      <c r="N13" s="3" t="s">
        <v>127</v>
      </c>
      <c r="O13" s="3" t="s">
        <v>128</v>
      </c>
      <c r="P13" s="3" t="s">
        <v>129</v>
      </c>
      <c r="Q13" s="3" t="s">
        <v>127</v>
      </c>
      <c r="R13" s="3" t="s">
        <v>128</v>
      </c>
      <c r="S13" s="3" t="s">
        <v>129</v>
      </c>
      <c r="T13" s="5"/>
      <c r="U13" s="8"/>
      <c r="V13" s="3" t="s">
        <v>127</v>
      </c>
      <c r="W13" s="3" t="s">
        <v>128</v>
      </c>
      <c r="X13" s="3" t="s">
        <v>129</v>
      </c>
      <c r="Y13" s="3" t="s">
        <v>140</v>
      </c>
      <c r="Z13" s="3" t="s">
        <v>128</v>
      </c>
      <c r="AA13" s="3" t="s">
        <v>127</v>
      </c>
      <c r="AB13" s="3" t="s">
        <v>129</v>
      </c>
      <c r="AC13" s="3" t="s">
        <v>140</v>
      </c>
      <c r="AD13" s="3" t="s">
        <v>127</v>
      </c>
      <c r="AE13" s="3" t="s">
        <v>128</v>
      </c>
      <c r="AF13" s="3" t="s">
        <v>140</v>
      </c>
      <c r="AG13" s="3" t="s">
        <v>129</v>
      </c>
      <c r="AH13" s="3" t="s">
        <v>128</v>
      </c>
      <c r="AI13" s="3" t="s">
        <v>127</v>
      </c>
      <c r="AJ13" s="3" t="s">
        <v>129</v>
      </c>
      <c r="AK13" s="3" t="s">
        <v>140</v>
      </c>
      <c r="AL13" s="3" t="s">
        <v>128</v>
      </c>
      <c r="AM13" s="3" t="s">
        <v>127</v>
      </c>
      <c r="AN13" s="3" t="s">
        <v>129</v>
      </c>
      <c r="AO13" s="3" t="s">
        <v>140</v>
      </c>
      <c r="AP13" s="3" t="s">
        <v>127</v>
      </c>
      <c r="AQ13" s="3" t="s">
        <v>128</v>
      </c>
      <c r="AR13" s="3" t="s">
        <v>129</v>
      </c>
      <c r="AS13" s="3" t="s">
        <v>140</v>
      </c>
    </row>
    <row r="14" spans="1:45" ht="12.75" x14ac:dyDescent="0.35">
      <c r="A14" s="2">
        <v>45448.635026898148</v>
      </c>
      <c r="B14" s="3" t="s">
        <v>128</v>
      </c>
      <c r="C14" s="3" t="s">
        <v>127</v>
      </c>
      <c r="D14" s="3" t="s">
        <v>129</v>
      </c>
      <c r="E14" s="3" t="s">
        <v>128</v>
      </c>
      <c r="F14" s="3" t="s">
        <v>127</v>
      </c>
      <c r="G14" s="3" t="s">
        <v>129</v>
      </c>
      <c r="H14" s="3" t="s">
        <v>127</v>
      </c>
      <c r="I14" s="3" t="s">
        <v>128</v>
      </c>
      <c r="J14" s="3" t="s">
        <v>129</v>
      </c>
      <c r="K14" s="3" t="s">
        <v>128</v>
      </c>
      <c r="L14" s="3" t="s">
        <v>127</v>
      </c>
      <c r="M14" s="3" t="s">
        <v>129</v>
      </c>
      <c r="N14" s="3" t="s">
        <v>127</v>
      </c>
      <c r="O14" s="3" t="s">
        <v>129</v>
      </c>
      <c r="P14" s="3" t="s">
        <v>128</v>
      </c>
      <c r="Q14" s="3" t="s">
        <v>127</v>
      </c>
      <c r="R14" s="3" t="s">
        <v>128</v>
      </c>
      <c r="S14" s="3" t="s">
        <v>129</v>
      </c>
      <c r="T14" s="5"/>
      <c r="U14" s="8"/>
      <c r="V14" s="3" t="s">
        <v>127</v>
      </c>
      <c r="W14" s="3" t="s">
        <v>128</v>
      </c>
      <c r="X14" s="3" t="s">
        <v>140</v>
      </c>
      <c r="Y14" s="3" t="s">
        <v>129</v>
      </c>
      <c r="Z14" s="3" t="s">
        <v>128</v>
      </c>
      <c r="AA14" s="3" t="s">
        <v>127</v>
      </c>
      <c r="AB14" s="3" t="s">
        <v>129</v>
      </c>
      <c r="AC14" s="3" t="s">
        <v>140</v>
      </c>
      <c r="AD14" s="3" t="s">
        <v>127</v>
      </c>
      <c r="AE14" s="3" t="s">
        <v>128</v>
      </c>
      <c r="AF14" s="3" t="s">
        <v>129</v>
      </c>
      <c r="AG14" s="3" t="s">
        <v>140</v>
      </c>
      <c r="AH14" s="3" t="s">
        <v>140</v>
      </c>
      <c r="AI14" s="3" t="s">
        <v>127</v>
      </c>
      <c r="AJ14" s="3" t="s">
        <v>129</v>
      </c>
      <c r="AK14" s="3" t="s">
        <v>128</v>
      </c>
      <c r="AL14" s="3" t="s">
        <v>127</v>
      </c>
      <c r="AM14" s="3" t="s">
        <v>128</v>
      </c>
      <c r="AN14" s="3" t="s">
        <v>129</v>
      </c>
      <c r="AO14" s="3" t="s">
        <v>140</v>
      </c>
      <c r="AP14" s="3" t="s">
        <v>128</v>
      </c>
      <c r="AQ14" s="3" t="s">
        <v>127</v>
      </c>
      <c r="AR14" s="3" t="s">
        <v>129</v>
      </c>
      <c r="AS14" s="3" t="s">
        <v>140</v>
      </c>
    </row>
    <row r="15" spans="1:45" ht="12.75" x14ac:dyDescent="0.35">
      <c r="A15" s="2">
        <v>45448.645024942132</v>
      </c>
      <c r="B15" s="3" t="s">
        <v>128</v>
      </c>
      <c r="C15" s="3" t="s">
        <v>127</v>
      </c>
      <c r="D15" s="3" t="s">
        <v>129</v>
      </c>
      <c r="E15" s="3" t="s">
        <v>128</v>
      </c>
      <c r="F15" s="3" t="s">
        <v>127</v>
      </c>
      <c r="G15" s="3" t="s">
        <v>129</v>
      </c>
      <c r="H15" s="3" t="s">
        <v>128</v>
      </c>
      <c r="I15" s="3" t="s">
        <v>127</v>
      </c>
      <c r="J15" s="3" t="s">
        <v>129</v>
      </c>
      <c r="K15" s="3" t="s">
        <v>128</v>
      </c>
      <c r="L15" s="3" t="s">
        <v>127</v>
      </c>
      <c r="M15" s="3" t="s">
        <v>129</v>
      </c>
      <c r="N15" s="3" t="s">
        <v>127</v>
      </c>
      <c r="O15" s="3" t="s">
        <v>128</v>
      </c>
      <c r="P15" s="3" t="s">
        <v>129</v>
      </c>
      <c r="Q15" s="3" t="s">
        <v>128</v>
      </c>
      <c r="R15" s="3" t="s">
        <v>127</v>
      </c>
      <c r="S15" s="3" t="s">
        <v>129</v>
      </c>
      <c r="T15" s="5"/>
      <c r="U15" s="8"/>
      <c r="V15" s="3" t="s">
        <v>128</v>
      </c>
      <c r="W15" s="3" t="s">
        <v>127</v>
      </c>
      <c r="X15" s="3" t="s">
        <v>140</v>
      </c>
      <c r="Y15" s="3" t="s">
        <v>129</v>
      </c>
      <c r="Z15" s="3" t="s">
        <v>140</v>
      </c>
      <c r="AA15" s="3" t="s">
        <v>127</v>
      </c>
      <c r="AB15" s="3" t="s">
        <v>129</v>
      </c>
      <c r="AC15" s="3" t="s">
        <v>128</v>
      </c>
      <c r="AD15" s="3" t="s">
        <v>128</v>
      </c>
      <c r="AE15" s="3" t="s">
        <v>127</v>
      </c>
      <c r="AF15" s="3" t="s">
        <v>140</v>
      </c>
      <c r="AG15" s="3" t="s">
        <v>129</v>
      </c>
      <c r="AH15" s="3" t="s">
        <v>128</v>
      </c>
      <c r="AI15" s="3" t="s">
        <v>127</v>
      </c>
      <c r="AJ15" s="3" t="s">
        <v>140</v>
      </c>
      <c r="AK15" s="3" t="s">
        <v>129</v>
      </c>
      <c r="AL15" s="3" t="s">
        <v>128</v>
      </c>
      <c r="AM15" s="3" t="s">
        <v>127</v>
      </c>
      <c r="AN15" s="3" t="s">
        <v>129</v>
      </c>
      <c r="AO15" s="3" t="s">
        <v>140</v>
      </c>
      <c r="AP15" s="3" t="s">
        <v>128</v>
      </c>
      <c r="AQ15" s="3" t="s">
        <v>127</v>
      </c>
      <c r="AR15" s="3" t="s">
        <v>140</v>
      </c>
      <c r="AS15" s="3" t="s">
        <v>129</v>
      </c>
    </row>
    <row r="16" spans="1:45" ht="12.75" x14ac:dyDescent="0.35">
      <c r="A16" s="2">
        <v>45448.744570752315</v>
      </c>
      <c r="B16" s="3" t="s">
        <v>128</v>
      </c>
      <c r="C16" s="3" t="s">
        <v>127</v>
      </c>
      <c r="D16" s="3" t="s">
        <v>129</v>
      </c>
      <c r="E16" s="3" t="s">
        <v>127</v>
      </c>
      <c r="F16" s="3" t="s">
        <v>128</v>
      </c>
      <c r="G16" s="3" t="s">
        <v>129</v>
      </c>
      <c r="H16" s="3" t="s">
        <v>128</v>
      </c>
      <c r="I16" s="3" t="s">
        <v>127</v>
      </c>
      <c r="J16" s="3" t="s">
        <v>129</v>
      </c>
      <c r="K16" s="3" t="s">
        <v>128</v>
      </c>
      <c r="L16" s="3" t="s">
        <v>127</v>
      </c>
      <c r="M16" s="3" t="s">
        <v>129</v>
      </c>
      <c r="N16" s="3" t="s">
        <v>127</v>
      </c>
      <c r="O16" s="3" t="s">
        <v>128</v>
      </c>
      <c r="P16" s="3" t="s">
        <v>129</v>
      </c>
      <c r="Q16" s="3" t="s">
        <v>127</v>
      </c>
      <c r="R16" s="3" t="s">
        <v>128</v>
      </c>
      <c r="S16" s="3" t="s">
        <v>129</v>
      </c>
      <c r="T16" s="5"/>
      <c r="U16" s="8"/>
      <c r="V16" s="3" t="s">
        <v>128</v>
      </c>
      <c r="W16" s="3" t="s">
        <v>127</v>
      </c>
      <c r="X16" s="3" t="s">
        <v>140</v>
      </c>
      <c r="Y16" s="3" t="s">
        <v>129</v>
      </c>
      <c r="Z16" s="3" t="s">
        <v>128</v>
      </c>
      <c r="AA16" s="3" t="s">
        <v>127</v>
      </c>
      <c r="AB16" s="3" t="s">
        <v>140</v>
      </c>
      <c r="AC16" s="3" t="s">
        <v>129</v>
      </c>
      <c r="AD16" s="3" t="s">
        <v>127</v>
      </c>
      <c r="AE16" s="3" t="s">
        <v>128</v>
      </c>
      <c r="AF16" s="3" t="s">
        <v>129</v>
      </c>
      <c r="AG16" s="3" t="s">
        <v>140</v>
      </c>
      <c r="AH16" s="3" t="s">
        <v>128</v>
      </c>
      <c r="AI16" s="3" t="s">
        <v>127</v>
      </c>
      <c r="AJ16" s="3" t="s">
        <v>129</v>
      </c>
      <c r="AK16" s="3" t="s">
        <v>140</v>
      </c>
      <c r="AL16" s="3" t="s">
        <v>128</v>
      </c>
      <c r="AM16" s="3" t="s">
        <v>127</v>
      </c>
      <c r="AN16" s="3" t="s">
        <v>129</v>
      </c>
      <c r="AO16" s="3" t="s">
        <v>140</v>
      </c>
      <c r="AP16" s="3" t="s">
        <v>128</v>
      </c>
      <c r="AQ16" s="3" t="s">
        <v>127</v>
      </c>
      <c r="AR16" s="3" t="s">
        <v>129</v>
      </c>
      <c r="AS16" s="3" t="s">
        <v>140</v>
      </c>
    </row>
    <row r="17" spans="1:45" ht="12.75" x14ac:dyDescent="0.35">
      <c r="A17" s="2">
        <v>45448.905892442126</v>
      </c>
      <c r="B17" s="3" t="s">
        <v>127</v>
      </c>
      <c r="C17" s="3" t="s">
        <v>128</v>
      </c>
      <c r="D17" s="3" t="s">
        <v>129</v>
      </c>
      <c r="E17" s="3" t="s">
        <v>128</v>
      </c>
      <c r="F17" s="3" t="s">
        <v>127</v>
      </c>
      <c r="G17" s="3" t="s">
        <v>129</v>
      </c>
      <c r="H17" s="3" t="s">
        <v>128</v>
      </c>
      <c r="I17" s="3" t="s">
        <v>127</v>
      </c>
      <c r="J17" s="3" t="s">
        <v>129</v>
      </c>
      <c r="K17" s="3" t="s">
        <v>127</v>
      </c>
      <c r="L17" s="3" t="s">
        <v>128</v>
      </c>
      <c r="M17" s="3" t="s">
        <v>129</v>
      </c>
      <c r="N17" s="3" t="s">
        <v>127</v>
      </c>
      <c r="O17" s="3" t="s">
        <v>128</v>
      </c>
      <c r="P17" s="3" t="s">
        <v>129</v>
      </c>
      <c r="Q17" s="3" t="s">
        <v>128</v>
      </c>
      <c r="R17" s="3" t="s">
        <v>127</v>
      </c>
      <c r="S17" s="3" t="s">
        <v>129</v>
      </c>
      <c r="T17" s="5"/>
      <c r="U17" s="8"/>
      <c r="V17" s="3" t="s">
        <v>128</v>
      </c>
      <c r="W17" s="3" t="s">
        <v>127</v>
      </c>
      <c r="X17" s="3" t="s">
        <v>129</v>
      </c>
      <c r="Y17" s="3" t="s">
        <v>140</v>
      </c>
      <c r="Z17" s="3" t="s">
        <v>128</v>
      </c>
      <c r="AA17" s="3" t="s">
        <v>127</v>
      </c>
      <c r="AB17" s="3" t="s">
        <v>129</v>
      </c>
      <c r="AC17" s="3" t="s">
        <v>140</v>
      </c>
      <c r="AD17" s="3" t="s">
        <v>127</v>
      </c>
      <c r="AE17" s="3" t="s">
        <v>128</v>
      </c>
      <c r="AF17" s="3" t="s">
        <v>129</v>
      </c>
      <c r="AG17" s="3" t="s">
        <v>140</v>
      </c>
      <c r="AH17" s="3" t="s">
        <v>128</v>
      </c>
      <c r="AI17" s="3" t="s">
        <v>127</v>
      </c>
      <c r="AJ17" s="3" t="s">
        <v>129</v>
      </c>
      <c r="AK17" s="3" t="s">
        <v>140</v>
      </c>
      <c r="AL17" s="3" t="s">
        <v>128</v>
      </c>
      <c r="AM17" s="3" t="s">
        <v>127</v>
      </c>
      <c r="AN17" s="3" t="s">
        <v>129</v>
      </c>
      <c r="AO17" s="3" t="s">
        <v>140</v>
      </c>
      <c r="AP17" s="3" t="s">
        <v>128</v>
      </c>
      <c r="AQ17" s="3" t="s">
        <v>127</v>
      </c>
      <c r="AR17" s="3" t="s">
        <v>129</v>
      </c>
      <c r="AS17" s="3" t="s">
        <v>140</v>
      </c>
    </row>
    <row r="18" spans="1:45" ht="12.75" x14ac:dyDescent="0.35">
      <c r="A18" s="2">
        <v>45449.372622847222</v>
      </c>
      <c r="B18" s="3" t="s">
        <v>127</v>
      </c>
      <c r="C18" s="3" t="s">
        <v>128</v>
      </c>
      <c r="D18" s="3" t="s">
        <v>129</v>
      </c>
      <c r="E18" s="3" t="s">
        <v>128</v>
      </c>
      <c r="F18" s="3" t="s">
        <v>127</v>
      </c>
      <c r="G18" s="3" t="s">
        <v>129</v>
      </c>
      <c r="H18" s="3" t="s">
        <v>128</v>
      </c>
      <c r="I18" s="3" t="s">
        <v>127</v>
      </c>
      <c r="J18" s="3" t="s">
        <v>129</v>
      </c>
      <c r="K18" s="3" t="s">
        <v>128</v>
      </c>
      <c r="L18" s="3" t="s">
        <v>127</v>
      </c>
      <c r="M18" s="3" t="s">
        <v>129</v>
      </c>
      <c r="N18" s="3" t="s">
        <v>127</v>
      </c>
      <c r="O18" s="3" t="s">
        <v>128</v>
      </c>
      <c r="P18" s="3" t="s">
        <v>129</v>
      </c>
      <c r="Q18" s="3" t="s">
        <v>128</v>
      </c>
      <c r="R18" s="3" t="s">
        <v>127</v>
      </c>
      <c r="S18" s="3" t="s">
        <v>129</v>
      </c>
      <c r="T18" s="5"/>
      <c r="U18" s="8"/>
      <c r="V18" s="3" t="s">
        <v>128</v>
      </c>
      <c r="W18" s="3" t="s">
        <v>127</v>
      </c>
      <c r="X18" s="3" t="s">
        <v>140</v>
      </c>
      <c r="Y18" s="3" t="s">
        <v>129</v>
      </c>
      <c r="Z18" s="3" t="s">
        <v>128</v>
      </c>
      <c r="AA18" s="3" t="s">
        <v>127</v>
      </c>
      <c r="AB18" s="3" t="s">
        <v>129</v>
      </c>
      <c r="AC18" s="3" t="s">
        <v>140</v>
      </c>
      <c r="AD18" s="3" t="s">
        <v>127</v>
      </c>
      <c r="AE18" s="3" t="s">
        <v>128</v>
      </c>
      <c r="AF18" s="3" t="s">
        <v>129</v>
      </c>
      <c r="AG18" s="3" t="s">
        <v>140</v>
      </c>
      <c r="AH18" s="3" t="s">
        <v>140</v>
      </c>
      <c r="AI18" s="3" t="s">
        <v>127</v>
      </c>
      <c r="AJ18" s="3" t="s">
        <v>129</v>
      </c>
      <c r="AK18" s="3" t="s">
        <v>128</v>
      </c>
      <c r="AL18" s="3" t="s">
        <v>128</v>
      </c>
      <c r="AM18" s="3" t="s">
        <v>127</v>
      </c>
      <c r="AN18" s="3" t="s">
        <v>129</v>
      </c>
      <c r="AO18" s="3" t="s">
        <v>140</v>
      </c>
      <c r="AP18" s="3" t="s">
        <v>127</v>
      </c>
      <c r="AQ18" s="3" t="s">
        <v>128</v>
      </c>
      <c r="AR18" s="3" t="s">
        <v>140</v>
      </c>
      <c r="AS18" s="3" t="s">
        <v>129</v>
      </c>
    </row>
    <row r="19" spans="1:45" ht="12.75" x14ac:dyDescent="0.35">
      <c r="A19" s="2">
        <v>45449.40498684028</v>
      </c>
      <c r="B19" s="3" t="s">
        <v>128</v>
      </c>
      <c r="C19" s="3" t="s">
        <v>127</v>
      </c>
      <c r="D19" s="3" t="s">
        <v>129</v>
      </c>
      <c r="E19" s="3" t="s">
        <v>128</v>
      </c>
      <c r="F19" s="3" t="s">
        <v>127</v>
      </c>
      <c r="G19" s="3" t="s">
        <v>129</v>
      </c>
      <c r="H19" s="3" t="s">
        <v>128</v>
      </c>
      <c r="I19" s="3" t="s">
        <v>127</v>
      </c>
      <c r="J19" s="3" t="s">
        <v>129</v>
      </c>
      <c r="K19" s="3" t="s">
        <v>127</v>
      </c>
      <c r="L19" s="3" t="s">
        <v>128</v>
      </c>
      <c r="M19" s="3" t="s">
        <v>129</v>
      </c>
      <c r="N19" s="3" t="s">
        <v>127</v>
      </c>
      <c r="O19" s="3" t="s">
        <v>128</v>
      </c>
      <c r="P19" s="3" t="s">
        <v>129</v>
      </c>
      <c r="Q19" s="3" t="s">
        <v>127</v>
      </c>
      <c r="R19" s="3" t="s">
        <v>128</v>
      </c>
      <c r="S19" s="3" t="s">
        <v>129</v>
      </c>
      <c r="T19" s="5"/>
      <c r="U19" s="8"/>
      <c r="V19" s="3" t="s">
        <v>128</v>
      </c>
      <c r="W19" s="3" t="s">
        <v>127</v>
      </c>
      <c r="X19" s="3" t="s">
        <v>140</v>
      </c>
      <c r="Y19" s="3" t="s">
        <v>129</v>
      </c>
      <c r="Z19" s="3" t="s">
        <v>128</v>
      </c>
      <c r="AA19" s="3" t="s">
        <v>127</v>
      </c>
      <c r="AB19" s="3" t="s">
        <v>140</v>
      </c>
      <c r="AC19" s="3" t="s">
        <v>129</v>
      </c>
      <c r="AD19" s="3" t="s">
        <v>127</v>
      </c>
      <c r="AE19" s="3" t="s">
        <v>128</v>
      </c>
      <c r="AF19" s="3" t="s">
        <v>129</v>
      </c>
      <c r="AG19" s="3" t="s">
        <v>140</v>
      </c>
      <c r="AH19" s="3" t="s">
        <v>127</v>
      </c>
      <c r="AI19" s="3" t="s">
        <v>128</v>
      </c>
      <c r="AJ19" s="3" t="s">
        <v>129</v>
      </c>
      <c r="AK19" s="3" t="s">
        <v>140</v>
      </c>
      <c r="AL19" s="3" t="s">
        <v>128</v>
      </c>
      <c r="AM19" s="3" t="s">
        <v>127</v>
      </c>
      <c r="AN19" s="3" t="s">
        <v>129</v>
      </c>
      <c r="AO19" s="3" t="s">
        <v>140</v>
      </c>
      <c r="AP19" s="3" t="s">
        <v>127</v>
      </c>
      <c r="AQ19" s="3" t="s">
        <v>128</v>
      </c>
      <c r="AR19" s="3" t="s">
        <v>129</v>
      </c>
      <c r="AS19" s="3" t="s">
        <v>140</v>
      </c>
    </row>
    <row r="20" spans="1:45" ht="12.75" x14ac:dyDescent="0.35">
      <c r="A20" s="2">
        <v>45449.453816122681</v>
      </c>
      <c r="B20" s="3" t="s">
        <v>128</v>
      </c>
      <c r="C20" s="3" t="s">
        <v>127</v>
      </c>
      <c r="D20" s="3" t="s">
        <v>129</v>
      </c>
      <c r="E20" s="3" t="s">
        <v>128</v>
      </c>
      <c r="F20" s="3" t="s">
        <v>127</v>
      </c>
      <c r="G20" s="3" t="s">
        <v>129</v>
      </c>
      <c r="H20" s="3" t="s">
        <v>128</v>
      </c>
      <c r="I20" s="3" t="s">
        <v>127</v>
      </c>
      <c r="J20" s="3" t="s">
        <v>129</v>
      </c>
      <c r="K20" s="3" t="s">
        <v>128</v>
      </c>
      <c r="L20" s="3" t="s">
        <v>127</v>
      </c>
      <c r="M20" s="3" t="s">
        <v>129</v>
      </c>
      <c r="N20" s="3" t="s">
        <v>128</v>
      </c>
      <c r="O20" s="3" t="s">
        <v>127</v>
      </c>
      <c r="P20" s="3" t="s">
        <v>129</v>
      </c>
      <c r="Q20" s="3" t="s">
        <v>128</v>
      </c>
      <c r="R20" s="3" t="s">
        <v>127</v>
      </c>
      <c r="S20" s="3" t="s">
        <v>129</v>
      </c>
      <c r="T20" s="5"/>
      <c r="U20" s="8"/>
      <c r="V20" s="3" t="s">
        <v>128</v>
      </c>
      <c r="W20" s="3" t="s">
        <v>127</v>
      </c>
      <c r="X20" s="3" t="s">
        <v>140</v>
      </c>
      <c r="Y20" s="3" t="s">
        <v>129</v>
      </c>
      <c r="Z20" s="3" t="s">
        <v>128</v>
      </c>
      <c r="AA20" s="3" t="s">
        <v>127</v>
      </c>
      <c r="AB20" s="3" t="s">
        <v>129</v>
      </c>
      <c r="AC20" s="3" t="s">
        <v>140</v>
      </c>
      <c r="AD20" s="3" t="s">
        <v>128</v>
      </c>
      <c r="AE20" s="3" t="s">
        <v>127</v>
      </c>
      <c r="AF20" s="3" t="s">
        <v>140</v>
      </c>
      <c r="AG20" s="3" t="s">
        <v>129</v>
      </c>
      <c r="AH20" s="3" t="s">
        <v>128</v>
      </c>
      <c r="AI20" s="3" t="s">
        <v>127</v>
      </c>
      <c r="AJ20" s="3" t="s">
        <v>129</v>
      </c>
      <c r="AK20" s="3" t="s">
        <v>140</v>
      </c>
      <c r="AL20" s="3" t="s">
        <v>128</v>
      </c>
      <c r="AM20" s="3" t="s">
        <v>127</v>
      </c>
      <c r="AN20" s="3" t="s">
        <v>140</v>
      </c>
      <c r="AO20" s="3" t="s">
        <v>129</v>
      </c>
      <c r="AP20" s="3" t="s">
        <v>128</v>
      </c>
      <c r="AQ20" s="3" t="s">
        <v>127</v>
      </c>
      <c r="AR20" s="3" t="s">
        <v>140</v>
      </c>
      <c r="AS20" s="3" t="s">
        <v>129</v>
      </c>
    </row>
    <row r="21" spans="1:45" ht="12.75" x14ac:dyDescent="0.35">
      <c r="A21" s="2">
        <v>45449.497380694447</v>
      </c>
      <c r="B21" s="3" t="s">
        <v>128</v>
      </c>
      <c r="C21" s="3" t="s">
        <v>127</v>
      </c>
      <c r="D21" s="3" t="s">
        <v>129</v>
      </c>
      <c r="E21" s="3" t="s">
        <v>128</v>
      </c>
      <c r="F21" s="3" t="s">
        <v>129</v>
      </c>
      <c r="G21" s="3" t="s">
        <v>127</v>
      </c>
      <c r="H21" s="3" t="s">
        <v>127</v>
      </c>
      <c r="I21" s="3" t="s">
        <v>128</v>
      </c>
      <c r="J21" s="3" t="s">
        <v>129</v>
      </c>
      <c r="K21" s="3" t="s">
        <v>127</v>
      </c>
      <c r="L21" s="3" t="s">
        <v>128</v>
      </c>
      <c r="M21" s="3" t="s">
        <v>129</v>
      </c>
      <c r="N21" s="3" t="s">
        <v>128</v>
      </c>
      <c r="O21" s="3" t="s">
        <v>129</v>
      </c>
      <c r="P21" s="3" t="s">
        <v>127</v>
      </c>
      <c r="Q21" s="3" t="s">
        <v>128</v>
      </c>
      <c r="R21" s="3" t="s">
        <v>129</v>
      </c>
      <c r="S21" s="3" t="s">
        <v>127</v>
      </c>
      <c r="T21" s="5"/>
      <c r="U21" s="8"/>
      <c r="V21" s="3" t="s">
        <v>127</v>
      </c>
      <c r="W21" s="3" t="s">
        <v>128</v>
      </c>
      <c r="X21" s="3" t="s">
        <v>129</v>
      </c>
      <c r="Y21" s="3" t="s">
        <v>140</v>
      </c>
      <c r="Z21" s="3" t="s">
        <v>127</v>
      </c>
      <c r="AA21" s="3" t="s">
        <v>140</v>
      </c>
      <c r="AB21" s="3" t="s">
        <v>129</v>
      </c>
      <c r="AC21" s="3" t="s">
        <v>128</v>
      </c>
      <c r="AD21" s="3" t="s">
        <v>127</v>
      </c>
      <c r="AE21" s="3" t="s">
        <v>128</v>
      </c>
      <c r="AF21" s="3" t="s">
        <v>140</v>
      </c>
      <c r="AG21" s="3" t="s">
        <v>129</v>
      </c>
      <c r="AH21" s="3" t="s">
        <v>127</v>
      </c>
      <c r="AI21" s="3" t="s">
        <v>128</v>
      </c>
      <c r="AJ21" s="3" t="s">
        <v>140</v>
      </c>
      <c r="AK21" s="3" t="s">
        <v>129</v>
      </c>
      <c r="AL21" s="3" t="s">
        <v>127</v>
      </c>
      <c r="AM21" s="3" t="s">
        <v>128</v>
      </c>
      <c r="AN21" s="3" t="s">
        <v>129</v>
      </c>
      <c r="AO21" s="3" t="s">
        <v>140</v>
      </c>
      <c r="AP21" s="3" t="s">
        <v>128</v>
      </c>
      <c r="AQ21" s="3" t="s">
        <v>127</v>
      </c>
      <c r="AR21" s="3" t="s">
        <v>140</v>
      </c>
      <c r="AS21" s="3" t="s">
        <v>129</v>
      </c>
    </row>
    <row r="22" spans="1:45" ht="12.75" x14ac:dyDescent="0.35">
      <c r="A22" s="2">
        <v>45449.500770555554</v>
      </c>
      <c r="B22" s="3" t="s">
        <v>129</v>
      </c>
      <c r="C22" s="3" t="s">
        <v>128</v>
      </c>
      <c r="D22" s="3" t="s">
        <v>127</v>
      </c>
      <c r="E22" s="3" t="s">
        <v>129</v>
      </c>
      <c r="F22" s="3" t="s">
        <v>128</v>
      </c>
      <c r="G22" s="3" t="s">
        <v>127</v>
      </c>
      <c r="H22" s="3" t="s">
        <v>129</v>
      </c>
      <c r="I22" s="3" t="s">
        <v>128</v>
      </c>
      <c r="J22" s="3" t="s">
        <v>127</v>
      </c>
      <c r="K22" s="3" t="s">
        <v>129</v>
      </c>
      <c r="L22" s="3" t="s">
        <v>128</v>
      </c>
      <c r="M22" s="3" t="s">
        <v>127</v>
      </c>
      <c r="N22" s="3" t="s">
        <v>127</v>
      </c>
      <c r="O22" s="3" t="s">
        <v>128</v>
      </c>
      <c r="P22" s="3" t="s">
        <v>129</v>
      </c>
      <c r="Q22" s="3" t="s">
        <v>129</v>
      </c>
      <c r="R22" s="3" t="s">
        <v>128</v>
      </c>
      <c r="S22" s="3" t="s">
        <v>127</v>
      </c>
      <c r="T22" s="5"/>
      <c r="U22" s="8"/>
      <c r="V22" s="3" t="s">
        <v>128</v>
      </c>
      <c r="W22" s="3" t="s">
        <v>140</v>
      </c>
      <c r="X22" s="3" t="s">
        <v>129</v>
      </c>
      <c r="Y22" s="3" t="s">
        <v>127</v>
      </c>
      <c r="Z22" s="3" t="s">
        <v>127</v>
      </c>
      <c r="AA22" s="3" t="s">
        <v>128</v>
      </c>
      <c r="AB22" s="3" t="s">
        <v>129</v>
      </c>
      <c r="AC22" s="3" t="s">
        <v>140</v>
      </c>
      <c r="AD22" s="3" t="s">
        <v>127</v>
      </c>
      <c r="AE22" s="3" t="s">
        <v>140</v>
      </c>
      <c r="AF22" s="3" t="s">
        <v>129</v>
      </c>
      <c r="AG22" s="3" t="s">
        <v>128</v>
      </c>
      <c r="AH22" s="3" t="s">
        <v>127</v>
      </c>
      <c r="AI22" s="3" t="s">
        <v>128</v>
      </c>
      <c r="AJ22" s="3" t="s">
        <v>129</v>
      </c>
      <c r="AK22" s="3" t="s">
        <v>140</v>
      </c>
      <c r="AL22" s="3" t="s">
        <v>127</v>
      </c>
      <c r="AM22" s="3" t="s">
        <v>128</v>
      </c>
      <c r="AN22" s="3" t="s">
        <v>129</v>
      </c>
      <c r="AO22" s="3" t="s">
        <v>140</v>
      </c>
      <c r="AP22" s="3" t="s">
        <v>127</v>
      </c>
      <c r="AQ22" s="3" t="s">
        <v>128</v>
      </c>
      <c r="AR22" s="3" t="s">
        <v>129</v>
      </c>
      <c r="AS22" s="3" t="s">
        <v>140</v>
      </c>
    </row>
    <row r="23" spans="1:45" ht="12.75" x14ac:dyDescent="0.35">
      <c r="A23" s="2">
        <v>45449.518596307869</v>
      </c>
      <c r="B23" s="3" t="s">
        <v>128</v>
      </c>
      <c r="C23" s="3" t="s">
        <v>127</v>
      </c>
      <c r="D23" s="3" t="s">
        <v>129</v>
      </c>
      <c r="E23" s="3" t="s">
        <v>127</v>
      </c>
      <c r="F23" s="3" t="s">
        <v>128</v>
      </c>
      <c r="G23" s="3" t="s">
        <v>129</v>
      </c>
      <c r="H23" s="3" t="s">
        <v>127</v>
      </c>
      <c r="I23" s="3" t="s">
        <v>128</v>
      </c>
      <c r="J23" s="3" t="s">
        <v>129</v>
      </c>
      <c r="K23" s="3" t="s">
        <v>127</v>
      </c>
      <c r="L23" s="3" t="s">
        <v>128</v>
      </c>
      <c r="M23" s="3" t="s">
        <v>129</v>
      </c>
      <c r="N23" s="3" t="s">
        <v>129</v>
      </c>
      <c r="O23" s="3" t="s">
        <v>128</v>
      </c>
      <c r="P23" s="3" t="s">
        <v>127</v>
      </c>
      <c r="Q23" s="3" t="s">
        <v>129</v>
      </c>
      <c r="R23" s="3" t="s">
        <v>127</v>
      </c>
      <c r="S23" s="3" t="s">
        <v>128</v>
      </c>
      <c r="T23" s="5"/>
      <c r="U23" s="8"/>
      <c r="V23" s="3" t="s">
        <v>127</v>
      </c>
      <c r="W23" s="3" t="s">
        <v>128</v>
      </c>
      <c r="X23" s="3" t="s">
        <v>129</v>
      </c>
      <c r="Y23" s="3" t="s">
        <v>140</v>
      </c>
      <c r="Z23" s="3" t="s">
        <v>140</v>
      </c>
      <c r="AA23" s="3" t="s">
        <v>127</v>
      </c>
      <c r="AB23" s="3" t="s">
        <v>129</v>
      </c>
      <c r="AC23" s="3" t="s">
        <v>128</v>
      </c>
      <c r="AD23" s="3" t="s">
        <v>127</v>
      </c>
      <c r="AE23" s="3" t="s">
        <v>128</v>
      </c>
      <c r="AF23" s="3" t="s">
        <v>129</v>
      </c>
      <c r="AG23" s="3" t="s">
        <v>140</v>
      </c>
      <c r="AH23" s="3" t="s">
        <v>128</v>
      </c>
      <c r="AI23" s="3" t="s">
        <v>127</v>
      </c>
      <c r="AJ23" s="3" t="s">
        <v>129</v>
      </c>
      <c r="AK23" s="3" t="s">
        <v>140</v>
      </c>
      <c r="AL23" s="3" t="s">
        <v>128</v>
      </c>
      <c r="AM23" s="3" t="s">
        <v>127</v>
      </c>
      <c r="AN23" s="3" t="s">
        <v>140</v>
      </c>
      <c r="AO23" s="3" t="s">
        <v>129</v>
      </c>
      <c r="AP23" s="3" t="s">
        <v>128</v>
      </c>
      <c r="AQ23" s="3" t="s">
        <v>127</v>
      </c>
      <c r="AR23" s="3" t="s">
        <v>129</v>
      </c>
      <c r="AS23" s="3" t="s">
        <v>140</v>
      </c>
    </row>
    <row r="24" spans="1:45" ht="12.75" x14ac:dyDescent="0.35">
      <c r="A24" s="2">
        <v>45449.556017141207</v>
      </c>
      <c r="B24" s="3" t="s">
        <v>127</v>
      </c>
      <c r="C24" s="3" t="s">
        <v>128</v>
      </c>
      <c r="D24" s="3" t="s">
        <v>129</v>
      </c>
      <c r="E24" s="3" t="s">
        <v>128</v>
      </c>
      <c r="F24" s="3" t="s">
        <v>127</v>
      </c>
      <c r="G24" s="3" t="s">
        <v>129</v>
      </c>
      <c r="H24" s="3" t="s">
        <v>128</v>
      </c>
      <c r="I24" s="3" t="s">
        <v>127</v>
      </c>
      <c r="J24" s="3" t="s">
        <v>129</v>
      </c>
      <c r="K24" s="3" t="s">
        <v>127</v>
      </c>
      <c r="L24" s="3" t="s">
        <v>128</v>
      </c>
      <c r="M24" s="3" t="s">
        <v>129</v>
      </c>
      <c r="N24" s="3" t="s">
        <v>128</v>
      </c>
      <c r="O24" s="3" t="s">
        <v>127</v>
      </c>
      <c r="P24" s="3" t="s">
        <v>129</v>
      </c>
      <c r="Q24" s="3" t="s">
        <v>128</v>
      </c>
      <c r="R24" s="3" t="s">
        <v>127</v>
      </c>
      <c r="S24" s="3" t="s">
        <v>129</v>
      </c>
      <c r="T24" s="5"/>
      <c r="U24" s="8"/>
      <c r="V24" s="3" t="s">
        <v>128</v>
      </c>
      <c r="W24" s="3" t="s">
        <v>127</v>
      </c>
      <c r="X24" s="3" t="s">
        <v>129</v>
      </c>
      <c r="Y24" s="3" t="s">
        <v>140</v>
      </c>
      <c r="Z24" s="3" t="s">
        <v>140</v>
      </c>
      <c r="AA24" s="3" t="s">
        <v>127</v>
      </c>
      <c r="AB24" s="3" t="s">
        <v>129</v>
      </c>
      <c r="AC24" s="3" t="s">
        <v>128</v>
      </c>
      <c r="AD24" s="3" t="s">
        <v>127</v>
      </c>
      <c r="AE24" s="3" t="s">
        <v>128</v>
      </c>
      <c r="AF24" s="3" t="s">
        <v>129</v>
      </c>
      <c r="AG24" s="3" t="s">
        <v>140</v>
      </c>
      <c r="AH24" s="3" t="s">
        <v>129</v>
      </c>
      <c r="AI24" s="3" t="s">
        <v>127</v>
      </c>
      <c r="AJ24" s="3" t="s">
        <v>140</v>
      </c>
      <c r="AK24" s="3" t="s">
        <v>128</v>
      </c>
      <c r="AL24" s="3" t="s">
        <v>128</v>
      </c>
      <c r="AM24" s="3" t="s">
        <v>127</v>
      </c>
      <c r="AN24" s="3" t="s">
        <v>129</v>
      </c>
      <c r="AO24" s="3" t="s">
        <v>140</v>
      </c>
      <c r="AP24" s="3" t="s">
        <v>128</v>
      </c>
      <c r="AQ24" s="3" t="s">
        <v>127</v>
      </c>
      <c r="AR24" s="3" t="s">
        <v>129</v>
      </c>
      <c r="AS24" s="3" t="s">
        <v>140</v>
      </c>
    </row>
    <row r="25" spans="1:45" ht="12.75" x14ac:dyDescent="0.35">
      <c r="A25" s="2">
        <v>45449.560501354164</v>
      </c>
      <c r="B25" s="3" t="s">
        <v>127</v>
      </c>
      <c r="C25" s="3" t="s">
        <v>128</v>
      </c>
      <c r="D25" s="3" t="s">
        <v>129</v>
      </c>
      <c r="E25" s="3" t="s">
        <v>128</v>
      </c>
      <c r="F25" s="3" t="s">
        <v>127</v>
      </c>
      <c r="G25" s="3" t="s">
        <v>129</v>
      </c>
      <c r="H25" s="3" t="s">
        <v>128</v>
      </c>
      <c r="I25" s="3" t="s">
        <v>127</v>
      </c>
      <c r="J25" s="3" t="s">
        <v>129</v>
      </c>
      <c r="K25" s="3" t="s">
        <v>128</v>
      </c>
      <c r="L25" s="3" t="s">
        <v>127</v>
      </c>
      <c r="M25" s="3" t="s">
        <v>129</v>
      </c>
      <c r="N25" s="3" t="s">
        <v>127</v>
      </c>
      <c r="O25" s="3" t="s">
        <v>128</v>
      </c>
      <c r="P25" s="3" t="s">
        <v>129</v>
      </c>
      <c r="Q25" s="3" t="s">
        <v>128</v>
      </c>
      <c r="R25" s="3" t="s">
        <v>127</v>
      </c>
      <c r="S25" s="3" t="s">
        <v>129</v>
      </c>
      <c r="T25" s="5"/>
      <c r="U25" s="8"/>
      <c r="V25" s="3" t="s">
        <v>128</v>
      </c>
      <c r="W25" s="3" t="s">
        <v>127</v>
      </c>
      <c r="X25" s="3" t="s">
        <v>129</v>
      </c>
      <c r="Y25" s="3" t="s">
        <v>140</v>
      </c>
      <c r="Z25" s="3" t="s">
        <v>128</v>
      </c>
      <c r="AA25" s="3" t="s">
        <v>127</v>
      </c>
      <c r="AB25" s="3" t="s">
        <v>129</v>
      </c>
      <c r="AC25" s="3" t="s">
        <v>140</v>
      </c>
      <c r="AD25" s="3" t="s">
        <v>128</v>
      </c>
      <c r="AE25" s="3" t="s">
        <v>127</v>
      </c>
      <c r="AF25" s="3" t="s">
        <v>129</v>
      </c>
      <c r="AG25" s="3" t="s">
        <v>140</v>
      </c>
      <c r="AH25" s="3" t="s">
        <v>128</v>
      </c>
      <c r="AI25" s="3" t="s">
        <v>127</v>
      </c>
      <c r="AJ25" s="3" t="s">
        <v>129</v>
      </c>
      <c r="AK25" s="3" t="s">
        <v>140</v>
      </c>
      <c r="AL25" s="3" t="s">
        <v>128</v>
      </c>
      <c r="AM25" s="3" t="s">
        <v>127</v>
      </c>
      <c r="AN25" s="3" t="s">
        <v>129</v>
      </c>
      <c r="AO25" s="3" t="s">
        <v>140</v>
      </c>
      <c r="AP25" s="3" t="s">
        <v>128</v>
      </c>
      <c r="AQ25" s="3" t="s">
        <v>127</v>
      </c>
      <c r="AR25" s="3" t="s">
        <v>140</v>
      </c>
      <c r="AS25" s="3" t="s">
        <v>129</v>
      </c>
    </row>
    <row r="27" spans="1:45" ht="15.75" customHeight="1" x14ac:dyDescent="0.35">
      <c r="B27" t="s">
        <v>146</v>
      </c>
      <c r="V27">
        <v>360</v>
      </c>
    </row>
    <row r="28" spans="1:45" ht="15.75" customHeight="1" x14ac:dyDescent="0.35">
      <c r="B28" s="12" t="s">
        <v>147</v>
      </c>
      <c r="C28" s="12"/>
      <c r="D28" s="12"/>
      <c r="E28" s="12" t="s">
        <v>148</v>
      </c>
      <c r="F28" s="12"/>
      <c r="G28" s="12"/>
      <c r="H28" s="12" t="s">
        <v>149</v>
      </c>
      <c r="I28" s="12"/>
      <c r="J28" s="12"/>
      <c r="K28" s="12" t="s">
        <v>150</v>
      </c>
      <c r="L28" s="12"/>
      <c r="M28" s="12"/>
      <c r="N28" s="12" t="s">
        <v>151</v>
      </c>
      <c r="O28" s="12"/>
      <c r="P28" s="12"/>
      <c r="Q28" s="12" t="s">
        <v>152</v>
      </c>
      <c r="R28" s="12"/>
      <c r="S28" s="12"/>
      <c r="V28" s="11" t="s">
        <v>153</v>
      </c>
      <c r="W28" s="11"/>
      <c r="X28" s="11"/>
      <c r="Y28" s="11"/>
      <c r="Z28" s="11" t="s">
        <v>154</v>
      </c>
      <c r="AA28" s="11"/>
      <c r="AB28" s="11"/>
      <c r="AC28" s="11"/>
      <c r="AD28" s="11" t="s">
        <v>155</v>
      </c>
      <c r="AE28" s="11"/>
      <c r="AF28" s="11"/>
      <c r="AG28" s="11"/>
      <c r="AH28" s="11" t="s">
        <v>156</v>
      </c>
      <c r="AI28" s="11"/>
      <c r="AJ28" s="11"/>
      <c r="AK28" s="11"/>
      <c r="AL28" s="11" t="s">
        <v>157</v>
      </c>
      <c r="AM28" s="11"/>
      <c r="AN28" s="11"/>
      <c r="AO28" s="11"/>
      <c r="AP28" s="11" t="s">
        <v>158</v>
      </c>
      <c r="AQ28" s="11"/>
      <c r="AR28" s="11"/>
      <c r="AS28" s="11"/>
    </row>
    <row r="29" spans="1:45" ht="15.75" customHeight="1" x14ac:dyDescent="0.35">
      <c r="B29" t="s">
        <v>142</v>
      </c>
      <c r="C29" s="3" t="s">
        <v>143</v>
      </c>
      <c r="D29" s="3" t="s">
        <v>144</v>
      </c>
      <c r="E29" t="s">
        <v>142</v>
      </c>
      <c r="F29" s="3" t="s">
        <v>143</v>
      </c>
      <c r="G29" s="3" t="s">
        <v>144</v>
      </c>
      <c r="H29" t="s">
        <v>142</v>
      </c>
      <c r="I29" s="3" t="s">
        <v>143</v>
      </c>
      <c r="J29" s="3" t="s">
        <v>144</v>
      </c>
      <c r="K29" t="s">
        <v>142</v>
      </c>
      <c r="L29" s="3" t="s">
        <v>143</v>
      </c>
      <c r="M29" s="3" t="s">
        <v>144</v>
      </c>
      <c r="N29" t="s">
        <v>142</v>
      </c>
      <c r="O29" s="3" t="s">
        <v>143</v>
      </c>
      <c r="P29" s="3" t="s">
        <v>144</v>
      </c>
      <c r="Q29" t="s">
        <v>142</v>
      </c>
      <c r="R29" s="3" t="s">
        <v>143</v>
      </c>
      <c r="S29" s="3" t="s">
        <v>144</v>
      </c>
      <c r="U29"/>
      <c r="V29" t="s">
        <v>142</v>
      </c>
      <c r="W29" s="3" t="s">
        <v>143</v>
      </c>
      <c r="X29" s="3" t="s">
        <v>144</v>
      </c>
      <c r="Y29" s="3" t="s">
        <v>145</v>
      </c>
      <c r="Z29" t="s">
        <v>142</v>
      </c>
      <c r="AA29" s="3" t="s">
        <v>143</v>
      </c>
      <c r="AB29" s="3" t="s">
        <v>144</v>
      </c>
      <c r="AC29" s="3" t="s">
        <v>145</v>
      </c>
      <c r="AD29" t="s">
        <v>142</v>
      </c>
      <c r="AE29" s="3" t="s">
        <v>143</v>
      </c>
      <c r="AF29" s="3" t="s">
        <v>144</v>
      </c>
      <c r="AG29" s="3" t="s">
        <v>145</v>
      </c>
      <c r="AH29" t="s">
        <v>142</v>
      </c>
      <c r="AI29" s="3" t="s">
        <v>143</v>
      </c>
      <c r="AJ29" s="3" t="s">
        <v>144</v>
      </c>
      <c r="AK29" s="3" t="s">
        <v>145</v>
      </c>
      <c r="AL29" t="s">
        <v>142</v>
      </c>
      <c r="AM29" s="3" t="s">
        <v>143</v>
      </c>
      <c r="AN29" s="3" t="s">
        <v>144</v>
      </c>
      <c r="AO29" s="3" t="s">
        <v>145</v>
      </c>
      <c r="AP29" t="s">
        <v>142</v>
      </c>
      <c r="AQ29" s="3" t="s">
        <v>143</v>
      </c>
      <c r="AR29" s="3" t="s">
        <v>144</v>
      </c>
      <c r="AS29" s="3" t="s">
        <v>145</v>
      </c>
    </row>
    <row r="30" spans="1:45" ht="15.75" customHeight="1" x14ac:dyDescent="0.35">
      <c r="A30" s="3" t="s">
        <v>127</v>
      </c>
      <c r="B30">
        <f>COUNTIF(B2:B25, "... the most similar to the style exemplar.")</f>
        <v>15</v>
      </c>
      <c r="C30">
        <f t="shared" ref="C30:S30" si="0">COUNTIF(C2:C25, "... the most similar to the style exemplar.")</f>
        <v>8</v>
      </c>
      <c r="D30">
        <f t="shared" si="0"/>
        <v>1</v>
      </c>
      <c r="E30">
        <f t="shared" si="0"/>
        <v>8</v>
      </c>
      <c r="F30">
        <f t="shared" si="0"/>
        <v>14</v>
      </c>
      <c r="G30">
        <f t="shared" si="0"/>
        <v>2</v>
      </c>
      <c r="H30">
        <f t="shared" si="0"/>
        <v>5</v>
      </c>
      <c r="I30">
        <f t="shared" si="0"/>
        <v>17</v>
      </c>
      <c r="J30">
        <f t="shared" si="0"/>
        <v>2</v>
      </c>
      <c r="K30">
        <f t="shared" si="0"/>
        <v>11</v>
      </c>
      <c r="L30">
        <f t="shared" si="0"/>
        <v>12</v>
      </c>
      <c r="M30">
        <f t="shared" si="0"/>
        <v>1</v>
      </c>
      <c r="N30">
        <f t="shared" si="0"/>
        <v>15</v>
      </c>
      <c r="O30">
        <f t="shared" si="0"/>
        <v>6</v>
      </c>
      <c r="P30">
        <f t="shared" si="0"/>
        <v>3</v>
      </c>
      <c r="Q30">
        <f t="shared" si="0"/>
        <v>10</v>
      </c>
      <c r="R30">
        <f t="shared" si="0"/>
        <v>12</v>
      </c>
      <c r="S30">
        <f t="shared" si="0"/>
        <v>2</v>
      </c>
      <c r="U30" s="3" t="s">
        <v>127</v>
      </c>
      <c r="V30">
        <f>COUNTIF(V2:V25, "... the most similar to the style exemplar.")</f>
        <v>8</v>
      </c>
      <c r="W30">
        <f t="shared" ref="W30:AS30" si="1">COUNTIF(W2:W25, "... the most similar to the style exemplar.")</f>
        <v>15</v>
      </c>
      <c r="X30">
        <f t="shared" si="1"/>
        <v>0</v>
      </c>
      <c r="Y30">
        <f t="shared" si="1"/>
        <v>1</v>
      </c>
      <c r="Z30">
        <f t="shared" si="1"/>
        <v>4</v>
      </c>
      <c r="AA30">
        <f t="shared" si="1"/>
        <v>20</v>
      </c>
      <c r="AB30">
        <f t="shared" si="1"/>
        <v>0</v>
      </c>
      <c r="AC30">
        <f t="shared" si="1"/>
        <v>0</v>
      </c>
      <c r="AD30">
        <f t="shared" si="1"/>
        <v>17</v>
      </c>
      <c r="AE30">
        <f t="shared" si="1"/>
        <v>7</v>
      </c>
      <c r="AF30">
        <f t="shared" si="1"/>
        <v>0</v>
      </c>
      <c r="AG30">
        <f t="shared" si="1"/>
        <v>0</v>
      </c>
      <c r="AH30">
        <f t="shared" si="1"/>
        <v>4</v>
      </c>
      <c r="AI30">
        <f t="shared" si="1"/>
        <v>20</v>
      </c>
      <c r="AJ30">
        <f t="shared" si="1"/>
        <v>0</v>
      </c>
      <c r="AK30">
        <f t="shared" si="1"/>
        <v>0</v>
      </c>
      <c r="AL30">
        <f t="shared" si="1"/>
        <v>3</v>
      </c>
      <c r="AM30">
        <f t="shared" si="1"/>
        <v>21</v>
      </c>
      <c r="AN30">
        <f t="shared" si="1"/>
        <v>0</v>
      </c>
      <c r="AO30">
        <f t="shared" si="1"/>
        <v>0</v>
      </c>
      <c r="AP30">
        <f t="shared" si="1"/>
        <v>10</v>
      </c>
      <c r="AQ30">
        <f t="shared" si="1"/>
        <v>14</v>
      </c>
      <c r="AR30">
        <f t="shared" si="1"/>
        <v>0</v>
      </c>
      <c r="AS30">
        <f t="shared" si="1"/>
        <v>0</v>
      </c>
    </row>
    <row r="31" spans="1:45" ht="15.75" customHeight="1" x14ac:dyDescent="0.35">
      <c r="A31" s="3" t="s">
        <v>128</v>
      </c>
      <c r="B31">
        <f>COUNTIF(B2:B25, "... the second most similar to the style exemplar.")</f>
        <v>8</v>
      </c>
      <c r="C31">
        <f t="shared" ref="C31:S31" si="2">COUNTIF(C2:C25, "... the second most similar to the style exemplar.")</f>
        <v>16</v>
      </c>
      <c r="D31">
        <f t="shared" si="2"/>
        <v>0</v>
      </c>
      <c r="E31">
        <f t="shared" si="2"/>
        <v>15</v>
      </c>
      <c r="F31">
        <f t="shared" si="2"/>
        <v>9</v>
      </c>
      <c r="G31">
        <f t="shared" si="2"/>
        <v>0</v>
      </c>
      <c r="H31">
        <f t="shared" si="2"/>
        <v>17</v>
      </c>
      <c r="I31">
        <f t="shared" si="2"/>
        <v>6</v>
      </c>
      <c r="J31">
        <f t="shared" si="2"/>
        <v>1</v>
      </c>
      <c r="K31">
        <f t="shared" si="2"/>
        <v>12</v>
      </c>
      <c r="L31">
        <f t="shared" si="2"/>
        <v>11</v>
      </c>
      <c r="M31">
        <f t="shared" si="2"/>
        <v>1</v>
      </c>
      <c r="N31">
        <f t="shared" si="2"/>
        <v>8</v>
      </c>
      <c r="O31">
        <f t="shared" si="2"/>
        <v>15</v>
      </c>
      <c r="P31">
        <f t="shared" si="2"/>
        <v>1</v>
      </c>
      <c r="Q31">
        <f t="shared" si="2"/>
        <v>12</v>
      </c>
      <c r="R31">
        <f t="shared" si="2"/>
        <v>11</v>
      </c>
      <c r="S31">
        <f t="shared" si="2"/>
        <v>1</v>
      </c>
      <c r="U31" s="3" t="s">
        <v>128</v>
      </c>
      <c r="V31">
        <f>COUNTIF(V2:V25, "... the second most similar to the style exemplar.")</f>
        <v>16</v>
      </c>
      <c r="W31">
        <f t="shared" ref="W31:AS31" si="3">COUNTIF(W2:W25, "... the second most similar to the style exemplar.")</f>
        <v>8</v>
      </c>
      <c r="X31">
        <f t="shared" si="3"/>
        <v>0</v>
      </c>
      <c r="Y31">
        <f t="shared" si="3"/>
        <v>0</v>
      </c>
      <c r="Z31">
        <f t="shared" si="3"/>
        <v>14</v>
      </c>
      <c r="AA31">
        <f t="shared" si="3"/>
        <v>3</v>
      </c>
      <c r="AB31">
        <f t="shared" si="3"/>
        <v>0</v>
      </c>
      <c r="AC31">
        <f t="shared" si="3"/>
        <v>7</v>
      </c>
      <c r="AD31">
        <f t="shared" si="3"/>
        <v>7</v>
      </c>
      <c r="AE31">
        <f t="shared" si="3"/>
        <v>16</v>
      </c>
      <c r="AF31">
        <f t="shared" si="3"/>
        <v>0</v>
      </c>
      <c r="AG31">
        <f t="shared" si="3"/>
        <v>1</v>
      </c>
      <c r="AH31">
        <f t="shared" si="3"/>
        <v>14</v>
      </c>
      <c r="AI31">
        <f t="shared" si="3"/>
        <v>4</v>
      </c>
      <c r="AJ31">
        <f t="shared" si="3"/>
        <v>0</v>
      </c>
      <c r="AK31">
        <f t="shared" si="3"/>
        <v>6</v>
      </c>
      <c r="AL31">
        <f t="shared" si="3"/>
        <v>21</v>
      </c>
      <c r="AM31">
        <f t="shared" si="3"/>
        <v>3</v>
      </c>
      <c r="AN31">
        <f t="shared" si="3"/>
        <v>0</v>
      </c>
      <c r="AO31">
        <f t="shared" si="3"/>
        <v>0</v>
      </c>
      <c r="AP31">
        <f t="shared" si="3"/>
        <v>14</v>
      </c>
      <c r="AQ31">
        <f t="shared" si="3"/>
        <v>10</v>
      </c>
      <c r="AR31">
        <f t="shared" si="3"/>
        <v>0</v>
      </c>
      <c r="AS31">
        <f t="shared" si="3"/>
        <v>0</v>
      </c>
    </row>
    <row r="32" spans="1:45" ht="15.75" customHeight="1" x14ac:dyDescent="0.35">
      <c r="A32" s="3" t="s">
        <v>129</v>
      </c>
      <c r="B32">
        <f>COUNTIF(B2:B25,"... the least similar to the style exemplar.")</f>
        <v>1</v>
      </c>
      <c r="C32">
        <f t="shared" ref="C32:S32" si="4">COUNTIF(C2:C25,"... the least similar to the style exemplar.")</f>
        <v>0</v>
      </c>
      <c r="D32">
        <f t="shared" si="4"/>
        <v>23</v>
      </c>
      <c r="E32">
        <f t="shared" si="4"/>
        <v>1</v>
      </c>
      <c r="F32">
        <f t="shared" si="4"/>
        <v>1</v>
      </c>
      <c r="G32">
        <f t="shared" si="4"/>
        <v>22</v>
      </c>
      <c r="H32">
        <f t="shared" si="4"/>
        <v>2</v>
      </c>
      <c r="I32">
        <f t="shared" si="4"/>
        <v>1</v>
      </c>
      <c r="J32">
        <f t="shared" si="4"/>
        <v>21</v>
      </c>
      <c r="K32">
        <f t="shared" si="4"/>
        <v>1</v>
      </c>
      <c r="L32">
        <f t="shared" si="4"/>
        <v>1</v>
      </c>
      <c r="M32">
        <f t="shared" si="4"/>
        <v>22</v>
      </c>
      <c r="N32">
        <f t="shared" si="4"/>
        <v>1</v>
      </c>
      <c r="O32">
        <f t="shared" si="4"/>
        <v>3</v>
      </c>
      <c r="P32">
        <f t="shared" si="4"/>
        <v>20</v>
      </c>
      <c r="Q32">
        <f t="shared" si="4"/>
        <v>2</v>
      </c>
      <c r="R32">
        <f t="shared" si="4"/>
        <v>1</v>
      </c>
      <c r="S32">
        <f t="shared" si="4"/>
        <v>21</v>
      </c>
      <c r="U32" s="3" t="s">
        <v>140</v>
      </c>
      <c r="V32">
        <f>COUNTIF(V2:V25, "... the third most similar to the style exemplar.")</f>
        <v>0</v>
      </c>
      <c r="W32">
        <f t="shared" ref="W32:AS32" si="5">COUNTIF(W2:W25, "... the third most similar to the style exemplar.")</f>
        <v>1</v>
      </c>
      <c r="X32">
        <f t="shared" si="5"/>
        <v>9</v>
      </c>
      <c r="Y32">
        <f t="shared" si="5"/>
        <v>14</v>
      </c>
      <c r="Z32">
        <f t="shared" si="5"/>
        <v>6</v>
      </c>
      <c r="AA32">
        <f t="shared" si="5"/>
        <v>1</v>
      </c>
      <c r="AB32">
        <f t="shared" si="5"/>
        <v>3</v>
      </c>
      <c r="AC32">
        <f t="shared" si="5"/>
        <v>14</v>
      </c>
      <c r="AD32">
        <f t="shared" si="5"/>
        <v>0</v>
      </c>
      <c r="AE32">
        <f t="shared" si="5"/>
        <v>1</v>
      </c>
      <c r="AF32">
        <f t="shared" si="5"/>
        <v>7</v>
      </c>
      <c r="AG32">
        <f t="shared" si="5"/>
        <v>16</v>
      </c>
      <c r="AH32">
        <f t="shared" si="5"/>
        <v>5</v>
      </c>
      <c r="AI32">
        <f t="shared" si="5"/>
        <v>0</v>
      </c>
      <c r="AJ32">
        <f t="shared" si="5"/>
        <v>6</v>
      </c>
      <c r="AK32">
        <f t="shared" si="5"/>
        <v>13</v>
      </c>
      <c r="AL32">
        <f t="shared" si="5"/>
        <v>0</v>
      </c>
      <c r="AM32">
        <f t="shared" si="5"/>
        <v>0</v>
      </c>
      <c r="AN32">
        <f t="shared" si="5"/>
        <v>4</v>
      </c>
      <c r="AO32">
        <f t="shared" si="5"/>
        <v>20</v>
      </c>
      <c r="AP32">
        <f t="shared" si="5"/>
        <v>0</v>
      </c>
      <c r="AQ32">
        <f t="shared" si="5"/>
        <v>0</v>
      </c>
      <c r="AR32">
        <f t="shared" si="5"/>
        <v>9</v>
      </c>
      <c r="AS32">
        <f t="shared" si="5"/>
        <v>15</v>
      </c>
    </row>
    <row r="33" spans="1:45" ht="15.75" customHeight="1" x14ac:dyDescent="0.35">
      <c r="U33" s="3" t="s">
        <v>129</v>
      </c>
      <c r="V33">
        <f>COUNTIF(V2:V25,"... the least similar to the style exemplar.")</f>
        <v>0</v>
      </c>
      <c r="W33">
        <f t="shared" ref="W33:AS33" si="6">COUNTIF(W2:W25,"... the least similar to the style exemplar.")</f>
        <v>0</v>
      </c>
      <c r="X33">
        <f t="shared" si="6"/>
        <v>15</v>
      </c>
      <c r="Y33">
        <f t="shared" si="6"/>
        <v>9</v>
      </c>
      <c r="Z33">
        <f t="shared" si="6"/>
        <v>0</v>
      </c>
      <c r="AA33">
        <f t="shared" si="6"/>
        <v>0</v>
      </c>
      <c r="AB33">
        <f t="shared" si="6"/>
        <v>21</v>
      </c>
      <c r="AC33">
        <f t="shared" si="6"/>
        <v>3</v>
      </c>
      <c r="AD33">
        <f t="shared" si="6"/>
        <v>0</v>
      </c>
      <c r="AE33">
        <f t="shared" si="6"/>
        <v>0</v>
      </c>
      <c r="AF33">
        <f t="shared" si="6"/>
        <v>17</v>
      </c>
      <c r="AG33">
        <f t="shared" si="6"/>
        <v>7</v>
      </c>
      <c r="AH33">
        <f t="shared" si="6"/>
        <v>1</v>
      </c>
      <c r="AI33">
        <f t="shared" si="6"/>
        <v>0</v>
      </c>
      <c r="AJ33">
        <f t="shared" si="6"/>
        <v>18</v>
      </c>
      <c r="AK33">
        <f t="shared" si="6"/>
        <v>5</v>
      </c>
      <c r="AL33">
        <f t="shared" si="6"/>
        <v>0</v>
      </c>
      <c r="AM33">
        <f t="shared" si="6"/>
        <v>0</v>
      </c>
      <c r="AN33">
        <f t="shared" si="6"/>
        <v>20</v>
      </c>
      <c r="AO33">
        <f t="shared" si="6"/>
        <v>4</v>
      </c>
      <c r="AP33">
        <f t="shared" si="6"/>
        <v>0</v>
      </c>
      <c r="AQ33">
        <f t="shared" si="6"/>
        <v>0</v>
      </c>
      <c r="AR33">
        <f t="shared" si="6"/>
        <v>15</v>
      </c>
      <c r="AS33">
        <f t="shared" si="6"/>
        <v>9</v>
      </c>
    </row>
    <row r="36" spans="1:45" ht="15.75" customHeight="1" x14ac:dyDescent="0.35">
      <c r="B36" t="s">
        <v>142</v>
      </c>
      <c r="C36" s="3" t="s">
        <v>143</v>
      </c>
      <c r="D36" s="3" t="s">
        <v>144</v>
      </c>
      <c r="U36"/>
      <c r="V36" t="s">
        <v>142</v>
      </c>
      <c r="W36" s="3" t="s">
        <v>143</v>
      </c>
      <c r="X36" s="3" t="s">
        <v>144</v>
      </c>
      <c r="Y36" s="3" t="s">
        <v>145</v>
      </c>
    </row>
    <row r="37" spans="1:45" ht="15.75" customHeight="1" x14ac:dyDescent="0.35">
      <c r="A37" s="3" t="s">
        <v>127</v>
      </c>
      <c r="B37">
        <f t="shared" ref="B37:D38" si="7">SUM(B30,E30,H30,K30,N30,Q30)</f>
        <v>64</v>
      </c>
      <c r="C37">
        <f t="shared" si="7"/>
        <v>69</v>
      </c>
      <c r="D37">
        <f t="shared" si="7"/>
        <v>11</v>
      </c>
      <c r="U37" s="3" t="s">
        <v>127</v>
      </c>
      <c r="V37">
        <f>SUM(V30,Z30,AD30,AH30,AL30,AP30)</f>
        <v>46</v>
      </c>
      <c r="W37">
        <f t="shared" ref="W37:Y40" si="8">SUM(W30,AA30,AE30,AI30,AM30,AQ30)</f>
        <v>97</v>
      </c>
      <c r="X37">
        <f t="shared" si="8"/>
        <v>0</v>
      </c>
      <c r="Y37">
        <f t="shared" si="8"/>
        <v>1</v>
      </c>
    </row>
    <row r="38" spans="1:45" ht="15.75" customHeight="1" x14ac:dyDescent="0.35">
      <c r="A38" s="3" t="s">
        <v>128</v>
      </c>
      <c r="B38">
        <f t="shared" si="7"/>
        <v>72</v>
      </c>
      <c r="C38">
        <f t="shared" si="7"/>
        <v>68</v>
      </c>
      <c r="D38">
        <f t="shared" si="7"/>
        <v>4</v>
      </c>
      <c r="U38" s="3" t="s">
        <v>128</v>
      </c>
      <c r="V38">
        <f>SUM(V31,Z31,AD31,AH31,AL31,AP31)</f>
        <v>86</v>
      </c>
      <c r="W38">
        <f t="shared" si="8"/>
        <v>44</v>
      </c>
      <c r="X38">
        <f t="shared" si="8"/>
        <v>0</v>
      </c>
      <c r="Y38">
        <f t="shared" si="8"/>
        <v>14</v>
      </c>
    </row>
    <row r="39" spans="1:45" ht="15.75" customHeight="1" x14ac:dyDescent="0.35">
      <c r="A39" s="3" t="s">
        <v>129</v>
      </c>
      <c r="B39">
        <f>SUM(B32,E32,H32,K32,N32,Q32)</f>
        <v>8</v>
      </c>
      <c r="C39">
        <f t="shared" ref="C39:D39" si="9">SUM(C32,F32,I32,L32,O32,R32)</f>
        <v>7</v>
      </c>
      <c r="D39">
        <f t="shared" si="9"/>
        <v>129</v>
      </c>
      <c r="U39" s="3" t="s">
        <v>140</v>
      </c>
      <c r="V39">
        <f t="shared" ref="V39:V40" si="10">SUM(V32,Z32,AD32,AH32,AL32,AP32)</f>
        <v>11</v>
      </c>
      <c r="W39">
        <f t="shared" si="8"/>
        <v>3</v>
      </c>
      <c r="X39">
        <f t="shared" si="8"/>
        <v>38</v>
      </c>
      <c r="Y39">
        <f t="shared" si="8"/>
        <v>92</v>
      </c>
    </row>
    <row r="40" spans="1:45" ht="15.75" customHeight="1" x14ac:dyDescent="0.35">
      <c r="B40">
        <f>SUM(B37:B39)</f>
        <v>144</v>
      </c>
      <c r="C40">
        <f t="shared" ref="C40:D40" si="11">SUM(C37:C39)</f>
        <v>144</v>
      </c>
      <c r="D40">
        <f t="shared" si="11"/>
        <v>144</v>
      </c>
      <c r="U40" s="3" t="s">
        <v>129</v>
      </c>
      <c r="V40">
        <f t="shared" si="10"/>
        <v>1</v>
      </c>
      <c r="W40">
        <f t="shared" si="8"/>
        <v>0</v>
      </c>
      <c r="X40">
        <f t="shared" si="8"/>
        <v>106</v>
      </c>
      <c r="Y40">
        <f t="shared" si="8"/>
        <v>37</v>
      </c>
    </row>
    <row r="41" spans="1:45" ht="15.75" customHeight="1" x14ac:dyDescent="0.35">
      <c r="V41">
        <f>SUM(V37:V40)</f>
        <v>144</v>
      </c>
      <c r="W41">
        <f t="shared" ref="W41:Y41" si="12">SUM(W37:W40)</f>
        <v>144</v>
      </c>
      <c r="X41">
        <f t="shared" si="12"/>
        <v>144</v>
      </c>
      <c r="Y41">
        <f t="shared" si="12"/>
        <v>144</v>
      </c>
    </row>
    <row r="42" spans="1:45" ht="15.75" customHeight="1" x14ac:dyDescent="0.35">
      <c r="B42" t="s">
        <v>143</v>
      </c>
      <c r="C42" s="3" t="s">
        <v>142</v>
      </c>
      <c r="D42" s="3" t="s">
        <v>144</v>
      </c>
    </row>
    <row r="43" spans="1:45" ht="15.75" customHeight="1" x14ac:dyDescent="0.35">
      <c r="A43" s="3" t="s">
        <v>127</v>
      </c>
      <c r="B43">
        <f>100*B37/144</f>
        <v>44.444444444444443</v>
      </c>
      <c r="C43">
        <f t="shared" ref="C43:D43" si="13">100*C37/144</f>
        <v>47.916666666666664</v>
      </c>
      <c r="D43">
        <f t="shared" si="13"/>
        <v>7.6388888888888893</v>
      </c>
      <c r="U43"/>
      <c r="V43" t="s">
        <v>143</v>
      </c>
      <c r="W43" s="3" t="s">
        <v>142</v>
      </c>
      <c r="X43" s="3" t="s">
        <v>144</v>
      </c>
      <c r="Y43" s="3" t="s">
        <v>145</v>
      </c>
    </row>
    <row r="44" spans="1:45" ht="15.75" customHeight="1" x14ac:dyDescent="0.35">
      <c r="A44" s="3" t="s">
        <v>128</v>
      </c>
      <c r="B44">
        <f t="shared" ref="B44:D44" si="14">100*B38/144</f>
        <v>50</v>
      </c>
      <c r="C44">
        <f t="shared" si="14"/>
        <v>47.222222222222221</v>
      </c>
      <c r="D44">
        <f t="shared" si="14"/>
        <v>2.7777777777777777</v>
      </c>
      <c r="U44" s="3" t="s">
        <v>127</v>
      </c>
      <c r="V44">
        <f>100*V37/144</f>
        <v>31.944444444444443</v>
      </c>
      <c r="W44">
        <f t="shared" ref="W44:Y44" si="15">100*W37/144</f>
        <v>67.361111111111114</v>
      </c>
      <c r="X44">
        <f t="shared" si="15"/>
        <v>0</v>
      </c>
      <c r="Y44">
        <f t="shared" si="15"/>
        <v>0.69444444444444442</v>
      </c>
    </row>
    <row r="45" spans="1:45" ht="15.75" customHeight="1" x14ac:dyDescent="0.35">
      <c r="A45" s="3" t="s">
        <v>129</v>
      </c>
      <c r="B45">
        <f t="shared" ref="B45:D45" si="16">100*B39/144</f>
        <v>5.5555555555555554</v>
      </c>
      <c r="C45">
        <f t="shared" si="16"/>
        <v>4.8611111111111107</v>
      </c>
      <c r="D45">
        <f t="shared" si="16"/>
        <v>89.583333333333329</v>
      </c>
      <c r="U45" s="3" t="s">
        <v>128</v>
      </c>
      <c r="V45">
        <f t="shared" ref="V45:Y45" si="17">100*V38/144</f>
        <v>59.722222222222221</v>
      </c>
      <c r="W45">
        <f t="shared" si="17"/>
        <v>30.555555555555557</v>
      </c>
      <c r="X45">
        <f t="shared" si="17"/>
        <v>0</v>
      </c>
      <c r="Y45">
        <f t="shared" si="17"/>
        <v>9.7222222222222214</v>
      </c>
    </row>
    <row r="46" spans="1:45" ht="15.75" customHeight="1" x14ac:dyDescent="0.35">
      <c r="U46" s="3" t="s">
        <v>140</v>
      </c>
      <c r="V46">
        <f t="shared" ref="V46:Y46" si="18">100*V39/144</f>
        <v>7.6388888888888893</v>
      </c>
      <c r="W46">
        <f t="shared" si="18"/>
        <v>2.0833333333333335</v>
      </c>
      <c r="X46">
        <f t="shared" si="18"/>
        <v>26.388888888888889</v>
      </c>
      <c r="Y46">
        <f t="shared" si="18"/>
        <v>63.888888888888886</v>
      </c>
    </row>
    <row r="47" spans="1:45" ht="15.75" customHeight="1" x14ac:dyDescent="0.35">
      <c r="U47" s="3" t="s">
        <v>129</v>
      </c>
      <c r="V47">
        <f t="shared" ref="V47:Y47" si="19">100*V40/144</f>
        <v>0.69444444444444442</v>
      </c>
      <c r="W47">
        <f t="shared" si="19"/>
        <v>0</v>
      </c>
      <c r="X47">
        <f t="shared" si="19"/>
        <v>73.611111111111114</v>
      </c>
      <c r="Y47">
        <f t="shared" si="19"/>
        <v>25.694444444444443</v>
      </c>
    </row>
  </sheetData>
  <mergeCells count="12">
    <mergeCell ref="B28:D28"/>
    <mergeCell ref="E28:G28"/>
    <mergeCell ref="H28:J28"/>
    <mergeCell ref="K28:M28"/>
    <mergeCell ref="AL28:AO28"/>
    <mergeCell ref="AP28:AS28"/>
    <mergeCell ref="N28:P28"/>
    <mergeCell ref="Q28:S28"/>
    <mergeCell ref="V28:Y28"/>
    <mergeCell ref="Z28:AC28"/>
    <mergeCell ref="AD28:AG28"/>
    <mergeCell ref="AH28:AK28"/>
  </mergeCells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C293A-0613-4857-8962-E78ED88F2804}">
  <sheetPr>
    <outlinePr summaryBelow="0" summaryRight="0"/>
  </sheetPr>
  <dimension ref="A1:AS54"/>
  <sheetViews>
    <sheetView zoomScale="55" zoomScaleNormal="55" workbookViewId="0">
      <pane ySplit="1" topLeftCell="A44" activePane="bottomLeft" state="frozen"/>
      <selection pane="bottomLeft" activeCell="U46" sqref="U46"/>
    </sheetView>
  </sheetViews>
  <sheetFormatPr defaultColWidth="12.6640625" defaultRowHeight="15.75" customHeight="1" x14ac:dyDescent="0.35"/>
  <cols>
    <col min="1" max="19" width="18.86328125" customWidth="1"/>
    <col min="20" max="20" width="1.59765625" style="6" customWidth="1"/>
    <col min="21" max="21" width="4.1328125" style="9" customWidth="1"/>
    <col min="22" max="54" width="18.86328125" customWidth="1"/>
  </cols>
  <sheetData>
    <row r="1" spans="1:45" ht="13.15" x14ac:dyDescent="0.4">
      <c r="A1" s="1" t="s">
        <v>0</v>
      </c>
      <c r="B1" s="1" t="s">
        <v>4</v>
      </c>
      <c r="C1" s="1" t="s">
        <v>5</v>
      </c>
      <c r="D1" s="1" t="s">
        <v>6</v>
      </c>
      <c r="E1" s="1" t="s">
        <v>4</v>
      </c>
      <c r="F1" s="1" t="s">
        <v>5</v>
      </c>
      <c r="G1" s="1" t="s">
        <v>6</v>
      </c>
      <c r="H1" s="1" t="s">
        <v>4</v>
      </c>
      <c r="I1" s="1" t="s">
        <v>5</v>
      </c>
      <c r="J1" s="1" t="s">
        <v>6</v>
      </c>
      <c r="K1" s="1" t="s">
        <v>4</v>
      </c>
      <c r="L1" s="1" t="s">
        <v>5</v>
      </c>
      <c r="M1" s="1" t="s">
        <v>6</v>
      </c>
      <c r="N1" s="1" t="s">
        <v>4</v>
      </c>
      <c r="O1" s="1" t="s">
        <v>5</v>
      </c>
      <c r="P1" s="1" t="s">
        <v>6</v>
      </c>
      <c r="Q1" s="1" t="s">
        <v>4</v>
      </c>
      <c r="R1" s="1" t="s">
        <v>5</v>
      </c>
      <c r="S1" s="1" t="s">
        <v>6</v>
      </c>
      <c r="T1" s="4"/>
      <c r="U1" s="7"/>
      <c r="V1" s="1" t="s">
        <v>4</v>
      </c>
      <c r="W1" s="1" t="s">
        <v>5</v>
      </c>
      <c r="X1" s="1" t="s">
        <v>6</v>
      </c>
      <c r="Y1" s="1" t="s">
        <v>62</v>
      </c>
      <c r="Z1" s="1" t="s">
        <v>4</v>
      </c>
      <c r="AA1" s="1" t="s">
        <v>5</v>
      </c>
      <c r="AB1" s="1" t="s">
        <v>6</v>
      </c>
      <c r="AC1" s="1" t="s">
        <v>62</v>
      </c>
      <c r="AD1" s="1" t="s">
        <v>4</v>
      </c>
      <c r="AE1" s="1" t="s">
        <v>5</v>
      </c>
      <c r="AF1" s="1" t="s">
        <v>6</v>
      </c>
      <c r="AG1" s="1" t="s">
        <v>62</v>
      </c>
      <c r="AH1" s="1" t="s">
        <v>4</v>
      </c>
      <c r="AI1" s="1" t="s">
        <v>5</v>
      </c>
      <c r="AJ1" s="1" t="s">
        <v>6</v>
      </c>
      <c r="AK1" s="1" t="s">
        <v>62</v>
      </c>
      <c r="AL1" s="1" t="s">
        <v>4</v>
      </c>
      <c r="AM1" s="1" t="s">
        <v>5</v>
      </c>
      <c r="AN1" s="1" t="s">
        <v>6</v>
      </c>
      <c r="AO1" s="1" t="s">
        <v>62</v>
      </c>
      <c r="AP1" s="1" t="s">
        <v>4</v>
      </c>
      <c r="AQ1" s="1" t="s">
        <v>5</v>
      </c>
      <c r="AR1" s="1" t="s">
        <v>6</v>
      </c>
      <c r="AS1" s="1" t="s">
        <v>62</v>
      </c>
    </row>
    <row r="2" spans="1:45" ht="12.75" x14ac:dyDescent="0.35">
      <c r="A2" s="2">
        <v>45447.84816577546</v>
      </c>
      <c r="B2" s="3" t="s">
        <v>130</v>
      </c>
      <c r="C2" s="3" t="s">
        <v>131</v>
      </c>
      <c r="D2" s="3" t="s">
        <v>132</v>
      </c>
      <c r="E2" s="3" t="s">
        <v>132</v>
      </c>
      <c r="F2" s="3" t="s">
        <v>136</v>
      </c>
      <c r="G2" s="3" t="s">
        <v>132</v>
      </c>
      <c r="H2" s="3" t="s">
        <v>132</v>
      </c>
      <c r="I2" s="3" t="s">
        <v>132</v>
      </c>
      <c r="J2" s="3" t="s">
        <v>132</v>
      </c>
      <c r="K2" s="3" t="s">
        <v>131</v>
      </c>
      <c r="L2" s="3" t="s">
        <v>131</v>
      </c>
      <c r="M2" s="3" t="s">
        <v>131</v>
      </c>
      <c r="N2" s="3" t="s">
        <v>131</v>
      </c>
      <c r="O2" s="3" t="s">
        <v>132</v>
      </c>
      <c r="P2" s="3" t="s">
        <v>139</v>
      </c>
      <c r="Q2" s="3" t="s">
        <v>131</v>
      </c>
      <c r="R2" s="3" t="s">
        <v>132</v>
      </c>
      <c r="S2" s="3" t="s">
        <v>139</v>
      </c>
      <c r="T2" s="5"/>
      <c r="U2" s="8"/>
      <c r="V2" s="3" t="s">
        <v>131</v>
      </c>
      <c r="W2" s="3" t="s">
        <v>132</v>
      </c>
      <c r="X2" s="3" t="s">
        <v>139</v>
      </c>
      <c r="Y2" s="3" t="s">
        <v>139</v>
      </c>
      <c r="Z2" s="3" t="s">
        <v>131</v>
      </c>
      <c r="AA2" s="3" t="s">
        <v>131</v>
      </c>
      <c r="AB2" s="3" t="s">
        <v>136</v>
      </c>
      <c r="AC2" s="3" t="s">
        <v>139</v>
      </c>
      <c r="AD2" s="3" t="s">
        <v>132</v>
      </c>
      <c r="AE2" s="3" t="s">
        <v>132</v>
      </c>
      <c r="AF2" s="3" t="s">
        <v>136</v>
      </c>
      <c r="AG2" s="3" t="s">
        <v>139</v>
      </c>
      <c r="AH2" s="3" t="s">
        <v>132</v>
      </c>
      <c r="AI2" s="3" t="s">
        <v>131</v>
      </c>
      <c r="AJ2" s="3" t="s">
        <v>136</v>
      </c>
      <c r="AK2" s="3" t="s">
        <v>139</v>
      </c>
      <c r="AL2" s="3" t="s">
        <v>131</v>
      </c>
      <c r="AM2" s="3" t="s">
        <v>131</v>
      </c>
      <c r="AN2" s="3" t="s">
        <v>136</v>
      </c>
      <c r="AO2" s="3" t="s">
        <v>139</v>
      </c>
      <c r="AP2" s="3" t="s">
        <v>131</v>
      </c>
      <c r="AQ2" s="3" t="s">
        <v>130</v>
      </c>
      <c r="AR2" s="3" t="s">
        <v>136</v>
      </c>
      <c r="AS2" s="3" t="s">
        <v>139</v>
      </c>
    </row>
    <row r="3" spans="1:45" ht="12.75" x14ac:dyDescent="0.35">
      <c r="A3" s="2">
        <v>45447.90499998843</v>
      </c>
      <c r="B3" s="3" t="s">
        <v>136</v>
      </c>
      <c r="C3" s="3" t="s">
        <v>132</v>
      </c>
      <c r="D3" s="3" t="s">
        <v>132</v>
      </c>
      <c r="E3" s="3" t="s">
        <v>139</v>
      </c>
      <c r="F3" s="3" t="s">
        <v>139</v>
      </c>
      <c r="G3" s="3" t="s">
        <v>139</v>
      </c>
      <c r="H3" s="3" t="s">
        <v>131</v>
      </c>
      <c r="I3" s="3" t="s">
        <v>131</v>
      </c>
      <c r="J3" s="3" t="s">
        <v>131</v>
      </c>
      <c r="K3" s="3" t="s">
        <v>131</v>
      </c>
      <c r="L3" s="3" t="s">
        <v>139</v>
      </c>
      <c r="M3" s="3" t="s">
        <v>131</v>
      </c>
      <c r="N3" s="3" t="s">
        <v>131</v>
      </c>
      <c r="O3" s="3" t="s">
        <v>132</v>
      </c>
      <c r="P3" s="3" t="s">
        <v>131</v>
      </c>
      <c r="Q3" s="3" t="s">
        <v>139</v>
      </c>
      <c r="R3" s="3" t="s">
        <v>139</v>
      </c>
      <c r="S3" s="3" t="s">
        <v>139</v>
      </c>
      <c r="T3" s="5"/>
      <c r="U3" s="8"/>
      <c r="V3" s="3" t="s">
        <v>132</v>
      </c>
      <c r="W3" s="3" t="s">
        <v>139</v>
      </c>
      <c r="X3" s="3" t="s">
        <v>139</v>
      </c>
      <c r="Y3" s="3" t="s">
        <v>139</v>
      </c>
      <c r="Z3" s="3" t="s">
        <v>132</v>
      </c>
      <c r="AA3" s="3" t="s">
        <v>139</v>
      </c>
      <c r="AB3" s="3" t="s">
        <v>136</v>
      </c>
      <c r="AC3" s="3" t="s">
        <v>136</v>
      </c>
      <c r="AD3" s="3" t="s">
        <v>139</v>
      </c>
      <c r="AE3" s="3" t="s">
        <v>139</v>
      </c>
      <c r="AF3" s="3" t="s">
        <v>139</v>
      </c>
      <c r="AG3" s="3" t="s">
        <v>139</v>
      </c>
      <c r="AH3" s="3" t="s">
        <v>136</v>
      </c>
      <c r="AI3" s="3" t="s">
        <v>136</v>
      </c>
      <c r="AJ3" s="3" t="s">
        <v>136</v>
      </c>
      <c r="AK3" s="3" t="s">
        <v>136</v>
      </c>
      <c r="AL3" s="3" t="s">
        <v>131</v>
      </c>
      <c r="AM3" s="3" t="s">
        <v>132</v>
      </c>
      <c r="AN3" s="3" t="s">
        <v>136</v>
      </c>
      <c r="AO3" s="3" t="s">
        <v>136</v>
      </c>
      <c r="AP3" s="3" t="s">
        <v>136</v>
      </c>
      <c r="AQ3" s="3" t="s">
        <v>136</v>
      </c>
      <c r="AR3" s="3" t="s">
        <v>136</v>
      </c>
      <c r="AS3" s="3" t="s">
        <v>136</v>
      </c>
    </row>
    <row r="4" spans="1:45" ht="12.75" x14ac:dyDescent="0.35">
      <c r="A4" s="2">
        <v>45447.984880648146</v>
      </c>
      <c r="B4" s="3" t="s">
        <v>131</v>
      </c>
      <c r="C4" s="3" t="s">
        <v>132</v>
      </c>
      <c r="D4" s="3" t="s">
        <v>136</v>
      </c>
      <c r="E4" s="3" t="s">
        <v>139</v>
      </c>
      <c r="F4" s="3" t="s">
        <v>139</v>
      </c>
      <c r="G4" s="3" t="s">
        <v>131</v>
      </c>
      <c r="H4" s="3" t="s">
        <v>139</v>
      </c>
      <c r="I4" s="3" t="s">
        <v>132</v>
      </c>
      <c r="J4" s="3" t="s">
        <v>136</v>
      </c>
      <c r="K4" s="3" t="s">
        <v>131</v>
      </c>
      <c r="L4" s="3" t="s">
        <v>132</v>
      </c>
      <c r="M4" s="3" t="s">
        <v>132</v>
      </c>
      <c r="N4" s="3" t="s">
        <v>130</v>
      </c>
      <c r="O4" s="3" t="s">
        <v>131</v>
      </c>
      <c r="P4" s="3" t="s">
        <v>136</v>
      </c>
      <c r="Q4" s="3" t="s">
        <v>131</v>
      </c>
      <c r="R4" s="3" t="s">
        <v>132</v>
      </c>
      <c r="S4" s="3" t="s">
        <v>139</v>
      </c>
      <c r="T4" s="5"/>
      <c r="U4" s="8"/>
      <c r="V4" s="3" t="s">
        <v>130</v>
      </c>
      <c r="W4" s="3" t="s">
        <v>132</v>
      </c>
      <c r="X4" s="3" t="s">
        <v>136</v>
      </c>
      <c r="Y4" s="3" t="s">
        <v>139</v>
      </c>
      <c r="Z4" s="3" t="s">
        <v>130</v>
      </c>
      <c r="AA4" s="3" t="s">
        <v>131</v>
      </c>
      <c r="AB4" s="3" t="s">
        <v>136</v>
      </c>
      <c r="AC4" s="3" t="s">
        <v>139</v>
      </c>
      <c r="AD4" s="3" t="s">
        <v>130</v>
      </c>
      <c r="AE4" s="3" t="s">
        <v>132</v>
      </c>
      <c r="AF4" s="3" t="s">
        <v>136</v>
      </c>
      <c r="AG4" s="3" t="s">
        <v>139</v>
      </c>
      <c r="AH4" s="3" t="s">
        <v>132</v>
      </c>
      <c r="AI4" s="3" t="s">
        <v>130</v>
      </c>
      <c r="AJ4" s="3" t="s">
        <v>136</v>
      </c>
      <c r="AK4" s="3" t="s">
        <v>132</v>
      </c>
      <c r="AL4" s="3" t="s">
        <v>130</v>
      </c>
      <c r="AM4" s="3" t="s">
        <v>131</v>
      </c>
      <c r="AN4" s="3" t="s">
        <v>136</v>
      </c>
      <c r="AO4" s="3" t="s">
        <v>136</v>
      </c>
      <c r="AP4" s="3" t="s">
        <v>131</v>
      </c>
      <c r="AQ4" s="3" t="s">
        <v>131</v>
      </c>
      <c r="AR4" s="3" t="s">
        <v>136</v>
      </c>
      <c r="AS4" s="3" t="s">
        <v>132</v>
      </c>
    </row>
    <row r="5" spans="1:45" ht="12.75" x14ac:dyDescent="0.35">
      <c r="A5" s="2">
        <v>45448.479892025462</v>
      </c>
      <c r="B5" s="3" t="s">
        <v>131</v>
      </c>
      <c r="C5" s="3" t="s">
        <v>130</v>
      </c>
      <c r="D5" s="3" t="s">
        <v>139</v>
      </c>
      <c r="E5" s="3" t="s">
        <v>131</v>
      </c>
      <c r="F5" s="3" t="s">
        <v>130</v>
      </c>
      <c r="G5" s="3" t="s">
        <v>131</v>
      </c>
      <c r="H5" s="3" t="s">
        <v>130</v>
      </c>
      <c r="I5" s="3" t="s">
        <v>130</v>
      </c>
      <c r="J5" s="3" t="s">
        <v>136</v>
      </c>
      <c r="K5" s="3" t="s">
        <v>130</v>
      </c>
      <c r="L5" s="3" t="s">
        <v>130</v>
      </c>
      <c r="M5" s="3" t="s">
        <v>136</v>
      </c>
      <c r="N5" s="3" t="s">
        <v>130</v>
      </c>
      <c r="O5" s="3" t="s">
        <v>130</v>
      </c>
      <c r="P5" s="3" t="s">
        <v>136</v>
      </c>
      <c r="Q5" s="3" t="s">
        <v>132</v>
      </c>
      <c r="R5" s="3" t="s">
        <v>130</v>
      </c>
      <c r="S5" s="3" t="s">
        <v>136</v>
      </c>
      <c r="T5" s="5"/>
      <c r="U5" s="8"/>
      <c r="V5" s="3" t="s">
        <v>131</v>
      </c>
      <c r="W5" s="3" t="s">
        <v>130</v>
      </c>
      <c r="X5" s="3" t="s">
        <v>139</v>
      </c>
      <c r="Y5" s="3" t="s">
        <v>136</v>
      </c>
      <c r="Z5" s="3" t="s">
        <v>131</v>
      </c>
      <c r="AA5" s="3" t="s">
        <v>130</v>
      </c>
      <c r="AB5" s="3" t="s">
        <v>136</v>
      </c>
      <c r="AC5" s="3" t="s">
        <v>136</v>
      </c>
      <c r="AD5" s="3" t="s">
        <v>130</v>
      </c>
      <c r="AE5" s="3" t="s">
        <v>130</v>
      </c>
      <c r="AF5" s="3" t="s">
        <v>136</v>
      </c>
      <c r="AG5" s="3" t="s">
        <v>136</v>
      </c>
      <c r="AH5" s="3" t="s">
        <v>130</v>
      </c>
      <c r="AI5" s="3" t="s">
        <v>131</v>
      </c>
      <c r="AJ5" s="3" t="s">
        <v>136</v>
      </c>
      <c r="AK5" s="3" t="s">
        <v>136</v>
      </c>
      <c r="AL5" s="3" t="s">
        <v>131</v>
      </c>
      <c r="AM5" s="3" t="s">
        <v>130</v>
      </c>
      <c r="AN5" s="3" t="s">
        <v>136</v>
      </c>
      <c r="AO5" s="3" t="s">
        <v>136</v>
      </c>
      <c r="AP5" s="3" t="s">
        <v>131</v>
      </c>
      <c r="AQ5" s="3" t="s">
        <v>130</v>
      </c>
      <c r="AR5" s="3" t="s">
        <v>139</v>
      </c>
      <c r="AS5" s="3" t="s">
        <v>132</v>
      </c>
    </row>
    <row r="6" spans="1:45" ht="12.75" x14ac:dyDescent="0.35">
      <c r="A6" s="2">
        <v>45448.499517291668</v>
      </c>
      <c r="B6" s="3" t="s">
        <v>131</v>
      </c>
      <c r="C6" s="3" t="s">
        <v>132</v>
      </c>
      <c r="D6" s="3" t="s">
        <v>136</v>
      </c>
      <c r="E6" s="3" t="s">
        <v>132</v>
      </c>
      <c r="F6" s="3" t="s">
        <v>139</v>
      </c>
      <c r="G6" s="3" t="s">
        <v>136</v>
      </c>
      <c r="H6" s="3" t="s">
        <v>132</v>
      </c>
      <c r="I6" s="3" t="s">
        <v>130</v>
      </c>
      <c r="J6" s="3" t="s">
        <v>139</v>
      </c>
      <c r="K6" s="3" t="s">
        <v>139</v>
      </c>
      <c r="L6" s="3" t="s">
        <v>131</v>
      </c>
      <c r="M6" s="3" t="s">
        <v>139</v>
      </c>
      <c r="N6" s="3" t="s">
        <v>131</v>
      </c>
      <c r="O6" s="3" t="s">
        <v>132</v>
      </c>
      <c r="P6" s="3" t="s">
        <v>136</v>
      </c>
      <c r="Q6" s="3" t="s">
        <v>132</v>
      </c>
      <c r="R6" s="3" t="s">
        <v>132</v>
      </c>
      <c r="S6" s="3" t="s">
        <v>136</v>
      </c>
      <c r="T6" s="5"/>
      <c r="U6" s="8"/>
      <c r="V6" s="3" t="s">
        <v>131</v>
      </c>
      <c r="W6" s="3" t="s">
        <v>139</v>
      </c>
      <c r="X6" s="3" t="s">
        <v>136</v>
      </c>
      <c r="Y6" s="3" t="s">
        <v>136</v>
      </c>
      <c r="Z6" s="3" t="s">
        <v>132</v>
      </c>
      <c r="AA6" s="3" t="s">
        <v>131</v>
      </c>
      <c r="AB6" s="3" t="s">
        <v>136</v>
      </c>
      <c r="AC6" s="3" t="s">
        <v>139</v>
      </c>
      <c r="AD6" s="3" t="s">
        <v>132</v>
      </c>
      <c r="AE6" s="3" t="s">
        <v>139</v>
      </c>
      <c r="AF6" s="3" t="s">
        <v>136</v>
      </c>
      <c r="AG6" s="3" t="s">
        <v>136</v>
      </c>
      <c r="AH6" s="3" t="s">
        <v>139</v>
      </c>
      <c r="AI6" s="3" t="s">
        <v>132</v>
      </c>
      <c r="AJ6" s="3" t="s">
        <v>136</v>
      </c>
      <c r="AK6" s="3" t="s">
        <v>136</v>
      </c>
      <c r="AL6" s="3" t="s">
        <v>132</v>
      </c>
      <c r="AM6" s="3" t="s">
        <v>131</v>
      </c>
      <c r="AN6" s="3" t="s">
        <v>136</v>
      </c>
      <c r="AO6" s="3" t="s">
        <v>136</v>
      </c>
      <c r="AP6" s="3" t="s">
        <v>131</v>
      </c>
      <c r="AQ6" s="3" t="s">
        <v>132</v>
      </c>
      <c r="AR6" s="3" t="s">
        <v>136</v>
      </c>
      <c r="AS6" s="3" t="s">
        <v>136</v>
      </c>
    </row>
    <row r="7" spans="1:45" ht="12.75" x14ac:dyDescent="0.35">
      <c r="A7" s="2">
        <v>45448.504981192134</v>
      </c>
      <c r="B7" s="3" t="s">
        <v>132</v>
      </c>
      <c r="C7" s="3" t="s">
        <v>131</v>
      </c>
      <c r="D7" s="3" t="s">
        <v>139</v>
      </c>
      <c r="E7" s="3" t="s">
        <v>131</v>
      </c>
      <c r="F7" s="3" t="s">
        <v>139</v>
      </c>
      <c r="G7" s="3" t="s">
        <v>130</v>
      </c>
      <c r="H7" s="3" t="s">
        <v>130</v>
      </c>
      <c r="I7" s="3" t="s">
        <v>131</v>
      </c>
      <c r="J7" s="3" t="s">
        <v>136</v>
      </c>
      <c r="K7" s="3" t="s">
        <v>130</v>
      </c>
      <c r="L7" s="3" t="s">
        <v>139</v>
      </c>
      <c r="M7" s="3" t="s">
        <v>132</v>
      </c>
      <c r="N7" s="3" t="s">
        <v>130</v>
      </c>
      <c r="O7" s="3" t="s">
        <v>131</v>
      </c>
      <c r="P7" s="3" t="s">
        <v>139</v>
      </c>
      <c r="Q7" s="3" t="s">
        <v>131</v>
      </c>
      <c r="R7" s="3" t="s">
        <v>130</v>
      </c>
      <c r="S7" s="3" t="s">
        <v>131</v>
      </c>
      <c r="T7" s="5"/>
      <c r="U7" s="8"/>
      <c r="V7" s="3" t="s">
        <v>130</v>
      </c>
      <c r="W7" s="3" t="s">
        <v>131</v>
      </c>
      <c r="X7" s="3" t="s">
        <v>139</v>
      </c>
      <c r="Y7" s="3" t="s">
        <v>132</v>
      </c>
      <c r="Z7" s="3" t="s">
        <v>131</v>
      </c>
      <c r="AA7" s="3" t="s">
        <v>130</v>
      </c>
      <c r="AB7" s="3" t="s">
        <v>139</v>
      </c>
      <c r="AC7" s="3" t="s">
        <v>131</v>
      </c>
      <c r="AD7" s="3" t="s">
        <v>130</v>
      </c>
      <c r="AE7" s="3" t="s">
        <v>131</v>
      </c>
      <c r="AF7" s="3" t="s">
        <v>139</v>
      </c>
      <c r="AG7" s="3" t="s">
        <v>132</v>
      </c>
      <c r="AH7" s="3" t="s">
        <v>139</v>
      </c>
      <c r="AI7" s="3" t="s">
        <v>132</v>
      </c>
      <c r="AJ7" s="3" t="s">
        <v>136</v>
      </c>
      <c r="AK7" s="3" t="s">
        <v>139</v>
      </c>
      <c r="AL7" s="3" t="s">
        <v>130</v>
      </c>
      <c r="AM7" s="3" t="s">
        <v>130</v>
      </c>
      <c r="AN7" s="3" t="s">
        <v>139</v>
      </c>
      <c r="AO7" s="3" t="s">
        <v>132</v>
      </c>
      <c r="AP7" s="3" t="s">
        <v>130</v>
      </c>
      <c r="AQ7" s="3" t="s">
        <v>130</v>
      </c>
      <c r="AR7" s="3" t="s">
        <v>139</v>
      </c>
      <c r="AS7" s="3" t="s">
        <v>132</v>
      </c>
    </row>
    <row r="8" spans="1:45" ht="12.75" x14ac:dyDescent="0.35">
      <c r="A8" s="2">
        <v>45448.56071740741</v>
      </c>
      <c r="B8" s="3" t="s">
        <v>139</v>
      </c>
      <c r="C8" s="3" t="s">
        <v>139</v>
      </c>
      <c r="D8" s="3" t="s">
        <v>132</v>
      </c>
      <c r="E8" s="3" t="s">
        <v>132</v>
      </c>
      <c r="F8" s="3" t="s">
        <v>131</v>
      </c>
      <c r="G8" s="3" t="s">
        <v>139</v>
      </c>
      <c r="H8" s="3" t="s">
        <v>139</v>
      </c>
      <c r="I8" s="3" t="s">
        <v>131</v>
      </c>
      <c r="J8" s="3" t="s">
        <v>132</v>
      </c>
      <c r="K8" s="3" t="s">
        <v>132</v>
      </c>
      <c r="L8" s="3" t="s">
        <v>139</v>
      </c>
      <c r="M8" s="3" t="s">
        <v>132</v>
      </c>
      <c r="N8" s="3" t="s">
        <v>132</v>
      </c>
      <c r="O8" s="3" t="s">
        <v>132</v>
      </c>
      <c r="P8" s="3" t="s">
        <v>136</v>
      </c>
      <c r="Q8" s="3" t="s">
        <v>132</v>
      </c>
      <c r="R8" s="3" t="s">
        <v>132</v>
      </c>
      <c r="S8" s="3" t="s">
        <v>139</v>
      </c>
      <c r="T8" s="5"/>
      <c r="U8" s="8"/>
      <c r="V8" s="3" t="s">
        <v>131</v>
      </c>
      <c r="W8" s="3" t="s">
        <v>132</v>
      </c>
      <c r="X8" s="3" t="s">
        <v>136</v>
      </c>
      <c r="Y8" s="3" t="s">
        <v>136</v>
      </c>
      <c r="Z8" s="3" t="s">
        <v>132</v>
      </c>
      <c r="AA8" s="3" t="s">
        <v>131</v>
      </c>
      <c r="AB8" s="3" t="s">
        <v>139</v>
      </c>
      <c r="AC8" s="3" t="s">
        <v>136</v>
      </c>
      <c r="AD8" s="3" t="s">
        <v>132</v>
      </c>
      <c r="AE8" s="3" t="s">
        <v>132</v>
      </c>
      <c r="AF8" s="3" t="s">
        <v>136</v>
      </c>
      <c r="AG8" s="3" t="s">
        <v>136</v>
      </c>
      <c r="AH8" s="3" t="s">
        <v>139</v>
      </c>
      <c r="AI8" s="3" t="s">
        <v>131</v>
      </c>
      <c r="AJ8" s="3" t="s">
        <v>136</v>
      </c>
      <c r="AK8" s="3" t="s">
        <v>136</v>
      </c>
      <c r="AL8" s="3" t="s">
        <v>132</v>
      </c>
      <c r="AM8" s="3" t="s">
        <v>130</v>
      </c>
      <c r="AN8" s="3" t="s">
        <v>136</v>
      </c>
      <c r="AO8" s="3" t="s">
        <v>136</v>
      </c>
      <c r="AP8" s="3" t="s">
        <v>131</v>
      </c>
      <c r="AQ8" s="3" t="s">
        <v>132</v>
      </c>
      <c r="AR8" s="3" t="s">
        <v>136</v>
      </c>
      <c r="AS8" s="3" t="s">
        <v>136</v>
      </c>
    </row>
    <row r="9" spans="1:45" ht="12.75" x14ac:dyDescent="0.35">
      <c r="A9" s="2">
        <v>45448.608466365738</v>
      </c>
      <c r="B9" s="3" t="s">
        <v>132</v>
      </c>
      <c r="C9" s="3" t="s">
        <v>130</v>
      </c>
      <c r="D9" s="3" t="s">
        <v>136</v>
      </c>
      <c r="E9" s="3" t="s">
        <v>130</v>
      </c>
      <c r="F9" s="3" t="s">
        <v>131</v>
      </c>
      <c r="G9" s="3" t="s">
        <v>136</v>
      </c>
      <c r="H9" s="3" t="s">
        <v>132</v>
      </c>
      <c r="I9" s="3" t="s">
        <v>130</v>
      </c>
      <c r="J9" s="3" t="s">
        <v>136</v>
      </c>
      <c r="K9" s="3" t="s">
        <v>130</v>
      </c>
      <c r="L9" s="3" t="s">
        <v>131</v>
      </c>
      <c r="M9" s="3" t="s">
        <v>131</v>
      </c>
      <c r="N9" s="3" t="s">
        <v>130</v>
      </c>
      <c r="O9" s="3" t="s">
        <v>132</v>
      </c>
      <c r="P9" s="3" t="s">
        <v>139</v>
      </c>
      <c r="Q9" s="3" t="s">
        <v>130</v>
      </c>
      <c r="R9" s="3" t="s">
        <v>132</v>
      </c>
      <c r="S9" s="3" t="s">
        <v>139</v>
      </c>
      <c r="T9" s="5"/>
      <c r="U9" s="8"/>
      <c r="V9" s="3" t="s">
        <v>130</v>
      </c>
      <c r="W9" s="3" t="s">
        <v>132</v>
      </c>
      <c r="X9" s="3" t="s">
        <v>136</v>
      </c>
      <c r="Y9" s="3" t="s">
        <v>132</v>
      </c>
      <c r="Z9" s="3" t="s">
        <v>131</v>
      </c>
      <c r="AA9" s="3" t="s">
        <v>130</v>
      </c>
      <c r="AB9" s="3" t="s">
        <v>136</v>
      </c>
      <c r="AC9" s="3" t="s">
        <v>132</v>
      </c>
      <c r="AD9" s="3" t="s">
        <v>130</v>
      </c>
      <c r="AE9" s="3" t="s">
        <v>131</v>
      </c>
      <c r="AF9" s="3" t="s">
        <v>132</v>
      </c>
      <c r="AG9" s="3" t="s">
        <v>136</v>
      </c>
      <c r="AH9" s="3" t="s">
        <v>132</v>
      </c>
      <c r="AI9" s="3" t="s">
        <v>130</v>
      </c>
      <c r="AJ9" s="3" t="s">
        <v>139</v>
      </c>
      <c r="AK9" s="3" t="s">
        <v>136</v>
      </c>
      <c r="AL9" s="3" t="s">
        <v>132</v>
      </c>
      <c r="AM9" s="3" t="s">
        <v>130</v>
      </c>
      <c r="AN9" s="3" t="s">
        <v>139</v>
      </c>
      <c r="AO9" s="3" t="s">
        <v>136</v>
      </c>
      <c r="AP9" s="3" t="s">
        <v>130</v>
      </c>
      <c r="AQ9" s="3" t="s">
        <v>131</v>
      </c>
      <c r="AR9" s="3" t="s">
        <v>132</v>
      </c>
      <c r="AS9" s="3" t="s">
        <v>132</v>
      </c>
    </row>
    <row r="10" spans="1:45" ht="12.75" x14ac:dyDescent="0.35">
      <c r="A10" s="2">
        <v>45448.617865324079</v>
      </c>
      <c r="B10" s="3" t="s">
        <v>130</v>
      </c>
      <c r="C10" s="3" t="s">
        <v>131</v>
      </c>
      <c r="D10" s="3" t="s">
        <v>130</v>
      </c>
      <c r="E10" s="3" t="s">
        <v>130</v>
      </c>
      <c r="F10" s="3" t="s">
        <v>130</v>
      </c>
      <c r="G10" s="3" t="s">
        <v>130</v>
      </c>
      <c r="H10" s="3" t="s">
        <v>139</v>
      </c>
      <c r="I10" s="3" t="s">
        <v>132</v>
      </c>
      <c r="J10" s="3" t="s">
        <v>139</v>
      </c>
      <c r="K10" s="3" t="s">
        <v>131</v>
      </c>
      <c r="L10" s="3" t="s">
        <v>131</v>
      </c>
      <c r="M10" s="3" t="s">
        <v>131</v>
      </c>
      <c r="N10" s="3" t="s">
        <v>131</v>
      </c>
      <c r="O10" s="3" t="s">
        <v>131</v>
      </c>
      <c r="P10" s="3" t="s">
        <v>131</v>
      </c>
      <c r="Q10" s="3" t="s">
        <v>132</v>
      </c>
      <c r="R10" s="3" t="s">
        <v>139</v>
      </c>
      <c r="S10" s="3" t="s">
        <v>139</v>
      </c>
      <c r="T10" s="5"/>
      <c r="U10" s="8"/>
      <c r="V10" s="3" t="s">
        <v>131</v>
      </c>
      <c r="W10" s="3" t="s">
        <v>131</v>
      </c>
      <c r="X10" s="3" t="s">
        <v>132</v>
      </c>
      <c r="Y10" s="3" t="s">
        <v>132</v>
      </c>
      <c r="Z10" s="3" t="s">
        <v>131</v>
      </c>
      <c r="AA10" s="3" t="s">
        <v>132</v>
      </c>
      <c r="AB10" s="3" t="s">
        <v>139</v>
      </c>
      <c r="AC10" s="3" t="s">
        <v>131</v>
      </c>
      <c r="AD10" s="3" t="s">
        <v>131</v>
      </c>
      <c r="AE10" s="3" t="s">
        <v>139</v>
      </c>
      <c r="AF10" s="3" t="s">
        <v>139</v>
      </c>
      <c r="AG10" s="3" t="s">
        <v>132</v>
      </c>
      <c r="AH10" s="3" t="s">
        <v>139</v>
      </c>
      <c r="AI10" s="3" t="s">
        <v>139</v>
      </c>
      <c r="AJ10" s="3" t="s">
        <v>139</v>
      </c>
      <c r="AK10" s="3" t="s">
        <v>139</v>
      </c>
      <c r="AL10" s="3" t="s">
        <v>131</v>
      </c>
      <c r="AM10" s="3" t="s">
        <v>131</v>
      </c>
      <c r="AN10" s="3" t="s">
        <v>132</v>
      </c>
      <c r="AO10" s="3" t="s">
        <v>132</v>
      </c>
      <c r="AP10" s="3" t="s">
        <v>132</v>
      </c>
      <c r="AQ10" s="3" t="s">
        <v>132</v>
      </c>
      <c r="AR10" s="3" t="s">
        <v>132</v>
      </c>
      <c r="AS10" s="3" t="s">
        <v>132</v>
      </c>
    </row>
    <row r="11" spans="1:45" ht="12.75" x14ac:dyDescent="0.35">
      <c r="A11" s="2">
        <v>45448.618347430558</v>
      </c>
      <c r="B11" s="3" t="s">
        <v>131</v>
      </c>
      <c r="C11" s="3" t="s">
        <v>132</v>
      </c>
      <c r="D11" s="3" t="s">
        <v>136</v>
      </c>
      <c r="E11" s="3" t="s">
        <v>132</v>
      </c>
      <c r="F11" s="3" t="s">
        <v>132</v>
      </c>
      <c r="G11" s="3" t="s">
        <v>139</v>
      </c>
      <c r="H11" s="3" t="s">
        <v>132</v>
      </c>
      <c r="I11" s="3" t="s">
        <v>131</v>
      </c>
      <c r="J11" s="3" t="s">
        <v>136</v>
      </c>
      <c r="K11" s="3" t="s">
        <v>132</v>
      </c>
      <c r="L11" s="3" t="s">
        <v>131</v>
      </c>
      <c r="M11" s="3" t="s">
        <v>139</v>
      </c>
      <c r="N11" s="3" t="s">
        <v>131</v>
      </c>
      <c r="O11" s="3" t="s">
        <v>131</v>
      </c>
      <c r="P11" s="3" t="s">
        <v>136</v>
      </c>
      <c r="Q11" s="3" t="s">
        <v>132</v>
      </c>
      <c r="R11" s="3" t="s">
        <v>132</v>
      </c>
      <c r="S11" s="3" t="s">
        <v>136</v>
      </c>
      <c r="T11" s="5"/>
      <c r="U11" s="8"/>
      <c r="V11" s="3" t="s">
        <v>132</v>
      </c>
      <c r="W11" s="3" t="s">
        <v>132</v>
      </c>
      <c r="X11" s="3" t="s">
        <v>136</v>
      </c>
      <c r="Y11" s="3" t="s">
        <v>136</v>
      </c>
      <c r="Z11" s="3" t="s">
        <v>132</v>
      </c>
      <c r="AA11" s="3" t="s">
        <v>132</v>
      </c>
      <c r="AB11" s="3" t="s">
        <v>136</v>
      </c>
      <c r="AC11" s="3" t="s">
        <v>139</v>
      </c>
      <c r="AD11" s="3" t="s">
        <v>130</v>
      </c>
      <c r="AE11" s="3" t="s">
        <v>131</v>
      </c>
      <c r="AF11" s="3" t="s">
        <v>136</v>
      </c>
      <c r="AG11" s="3" t="s">
        <v>139</v>
      </c>
      <c r="AH11" s="3" t="s">
        <v>132</v>
      </c>
      <c r="AI11" s="3" t="s">
        <v>132</v>
      </c>
      <c r="AJ11" s="3" t="s">
        <v>136</v>
      </c>
      <c r="AK11" s="3" t="s">
        <v>139</v>
      </c>
      <c r="AL11" s="3" t="s">
        <v>131</v>
      </c>
      <c r="AM11" s="3" t="s">
        <v>131</v>
      </c>
      <c r="AN11" s="3" t="s">
        <v>136</v>
      </c>
      <c r="AO11" s="3" t="s">
        <v>139</v>
      </c>
      <c r="AP11" s="3" t="s">
        <v>132</v>
      </c>
      <c r="AQ11" s="3" t="s">
        <v>132</v>
      </c>
      <c r="AR11" s="3" t="s">
        <v>136</v>
      </c>
      <c r="AS11" s="3" t="s">
        <v>139</v>
      </c>
    </row>
    <row r="12" spans="1:45" ht="12.75" x14ac:dyDescent="0.35">
      <c r="A12" s="2">
        <v>45448.628011886569</v>
      </c>
      <c r="B12" s="3" t="s">
        <v>131</v>
      </c>
      <c r="C12" s="3" t="s">
        <v>139</v>
      </c>
      <c r="D12" s="3" t="s">
        <v>132</v>
      </c>
      <c r="E12" s="3" t="s">
        <v>131</v>
      </c>
      <c r="F12" s="3" t="s">
        <v>139</v>
      </c>
      <c r="G12" s="3" t="s">
        <v>130</v>
      </c>
      <c r="H12" s="3" t="s">
        <v>139</v>
      </c>
      <c r="I12" s="3" t="s">
        <v>131</v>
      </c>
      <c r="J12" s="3" t="s">
        <v>139</v>
      </c>
      <c r="K12" s="3" t="s">
        <v>139</v>
      </c>
      <c r="L12" s="3" t="s">
        <v>131</v>
      </c>
      <c r="M12" s="3" t="s">
        <v>139</v>
      </c>
      <c r="N12" s="3" t="s">
        <v>131</v>
      </c>
      <c r="O12" s="3" t="s">
        <v>131</v>
      </c>
      <c r="P12" s="3" t="s">
        <v>139</v>
      </c>
      <c r="Q12" s="3" t="s">
        <v>131</v>
      </c>
      <c r="R12" s="3" t="s">
        <v>139</v>
      </c>
      <c r="S12" s="3" t="s">
        <v>139</v>
      </c>
      <c r="T12" s="5"/>
      <c r="U12" s="8"/>
      <c r="V12" s="3" t="s">
        <v>131</v>
      </c>
      <c r="W12" s="3" t="s">
        <v>132</v>
      </c>
      <c r="X12" s="3" t="s">
        <v>139</v>
      </c>
      <c r="Y12" s="3" t="s">
        <v>139</v>
      </c>
      <c r="Z12" s="3" t="s">
        <v>131</v>
      </c>
      <c r="AA12" s="3" t="s">
        <v>131</v>
      </c>
      <c r="AB12" s="3" t="s">
        <v>139</v>
      </c>
      <c r="AC12" s="3" t="s">
        <v>132</v>
      </c>
      <c r="AD12" s="3" t="s">
        <v>130</v>
      </c>
      <c r="AE12" s="3" t="s">
        <v>131</v>
      </c>
      <c r="AF12" s="3" t="s">
        <v>139</v>
      </c>
      <c r="AG12" s="3" t="s">
        <v>132</v>
      </c>
      <c r="AH12" s="3" t="s">
        <v>132</v>
      </c>
      <c r="AI12" s="3" t="s">
        <v>132</v>
      </c>
      <c r="AJ12" s="3" t="s">
        <v>139</v>
      </c>
      <c r="AK12" s="3" t="s">
        <v>139</v>
      </c>
      <c r="AL12" s="3" t="s">
        <v>131</v>
      </c>
      <c r="AM12" s="3" t="s">
        <v>130</v>
      </c>
      <c r="AN12" s="3" t="s">
        <v>139</v>
      </c>
      <c r="AO12" s="3" t="s">
        <v>132</v>
      </c>
      <c r="AP12" s="3" t="s">
        <v>131</v>
      </c>
      <c r="AQ12" s="3" t="s">
        <v>131</v>
      </c>
      <c r="AR12" s="3" t="s">
        <v>139</v>
      </c>
      <c r="AS12" s="3" t="s">
        <v>132</v>
      </c>
    </row>
    <row r="13" spans="1:45" ht="12.75" x14ac:dyDescent="0.35">
      <c r="A13" s="2">
        <v>45448.628116342588</v>
      </c>
      <c r="B13" s="3" t="s">
        <v>131</v>
      </c>
      <c r="C13" s="3" t="s">
        <v>132</v>
      </c>
      <c r="D13" s="3" t="s">
        <v>139</v>
      </c>
      <c r="E13" s="3" t="s">
        <v>131</v>
      </c>
      <c r="F13" s="3" t="s">
        <v>132</v>
      </c>
      <c r="G13" s="3" t="s">
        <v>136</v>
      </c>
      <c r="H13" s="3" t="s">
        <v>130</v>
      </c>
      <c r="I13" s="3" t="s">
        <v>130</v>
      </c>
      <c r="J13" s="3" t="s">
        <v>136</v>
      </c>
      <c r="K13" s="3" t="s">
        <v>132</v>
      </c>
      <c r="L13" s="3" t="s">
        <v>131</v>
      </c>
      <c r="M13" s="3" t="s">
        <v>136</v>
      </c>
      <c r="N13" s="3" t="s">
        <v>131</v>
      </c>
      <c r="O13" s="3" t="s">
        <v>131</v>
      </c>
      <c r="P13" s="3" t="s">
        <v>136</v>
      </c>
      <c r="Q13" s="3" t="s">
        <v>131</v>
      </c>
      <c r="R13" s="3" t="s">
        <v>132</v>
      </c>
      <c r="S13" s="3" t="s">
        <v>136</v>
      </c>
      <c r="T13" s="5"/>
      <c r="U13" s="8"/>
      <c r="V13" s="3" t="s">
        <v>130</v>
      </c>
      <c r="W13" s="3" t="s">
        <v>132</v>
      </c>
      <c r="X13" s="3" t="s">
        <v>136</v>
      </c>
      <c r="Y13" s="3" t="s">
        <v>136</v>
      </c>
      <c r="Z13" s="3" t="s">
        <v>131</v>
      </c>
      <c r="AA13" s="3" t="s">
        <v>132</v>
      </c>
      <c r="AB13" s="3" t="s">
        <v>136</v>
      </c>
      <c r="AC13" s="3" t="s">
        <v>136</v>
      </c>
      <c r="AD13" s="3" t="s">
        <v>131</v>
      </c>
      <c r="AE13" s="3" t="s">
        <v>132</v>
      </c>
      <c r="AF13" s="3" t="s">
        <v>136</v>
      </c>
      <c r="AG13" s="3" t="s">
        <v>136</v>
      </c>
      <c r="AH13" s="3" t="s">
        <v>132</v>
      </c>
      <c r="AI13" s="3" t="s">
        <v>132</v>
      </c>
      <c r="AJ13" s="3" t="s">
        <v>136</v>
      </c>
      <c r="AK13" s="3" t="s">
        <v>139</v>
      </c>
      <c r="AL13" s="3" t="s">
        <v>130</v>
      </c>
      <c r="AM13" s="3" t="s">
        <v>131</v>
      </c>
      <c r="AN13" s="3" t="s">
        <v>136</v>
      </c>
      <c r="AO13" s="3" t="s">
        <v>136</v>
      </c>
      <c r="AP13" s="3" t="s">
        <v>130</v>
      </c>
      <c r="AQ13" s="3" t="s">
        <v>131</v>
      </c>
      <c r="AR13" s="3" t="s">
        <v>136</v>
      </c>
      <c r="AS13" s="3" t="s">
        <v>139</v>
      </c>
    </row>
    <row r="14" spans="1:45" ht="12.75" x14ac:dyDescent="0.35">
      <c r="A14" s="2">
        <v>45448.635026898148</v>
      </c>
      <c r="B14" s="3" t="s">
        <v>139</v>
      </c>
      <c r="C14" s="3" t="s">
        <v>139</v>
      </c>
      <c r="D14" s="3" t="s">
        <v>136</v>
      </c>
      <c r="E14" s="3" t="s">
        <v>139</v>
      </c>
      <c r="F14" s="3" t="s">
        <v>132</v>
      </c>
      <c r="G14" s="3" t="s">
        <v>136</v>
      </c>
      <c r="H14" s="3" t="s">
        <v>132</v>
      </c>
      <c r="I14" s="3" t="s">
        <v>132</v>
      </c>
      <c r="J14" s="3" t="s">
        <v>136</v>
      </c>
      <c r="K14" s="3" t="s">
        <v>132</v>
      </c>
      <c r="L14" s="3" t="s">
        <v>132</v>
      </c>
      <c r="M14" s="3" t="s">
        <v>131</v>
      </c>
      <c r="N14" s="3" t="s">
        <v>132</v>
      </c>
      <c r="O14" s="3" t="s">
        <v>136</v>
      </c>
      <c r="P14" s="3" t="s">
        <v>136</v>
      </c>
      <c r="Q14" s="3" t="s">
        <v>132</v>
      </c>
      <c r="R14" s="3" t="s">
        <v>136</v>
      </c>
      <c r="S14" s="3" t="s">
        <v>136</v>
      </c>
      <c r="T14" s="5"/>
      <c r="U14" s="8"/>
      <c r="V14" s="3" t="s">
        <v>131</v>
      </c>
      <c r="W14" s="3" t="s">
        <v>139</v>
      </c>
      <c r="X14" s="3" t="s">
        <v>136</v>
      </c>
      <c r="Y14" s="3" t="s">
        <v>136</v>
      </c>
      <c r="Z14" s="3" t="s">
        <v>131</v>
      </c>
      <c r="AA14" s="3" t="s">
        <v>132</v>
      </c>
      <c r="AB14" s="3" t="s">
        <v>136</v>
      </c>
      <c r="AC14" s="3" t="s">
        <v>136</v>
      </c>
      <c r="AD14" s="3" t="s">
        <v>131</v>
      </c>
      <c r="AE14" s="3" t="s">
        <v>131</v>
      </c>
      <c r="AF14" s="3" t="s">
        <v>136</v>
      </c>
      <c r="AG14" s="3" t="s">
        <v>136</v>
      </c>
      <c r="AH14" s="3" t="s">
        <v>139</v>
      </c>
      <c r="AI14" s="3" t="s">
        <v>132</v>
      </c>
      <c r="AJ14" s="3" t="s">
        <v>136</v>
      </c>
      <c r="AK14" s="3" t="s">
        <v>136</v>
      </c>
      <c r="AL14" s="3" t="s">
        <v>132</v>
      </c>
      <c r="AM14" s="3" t="s">
        <v>131</v>
      </c>
      <c r="AN14" s="3" t="s">
        <v>136</v>
      </c>
      <c r="AO14" s="3" t="s">
        <v>136</v>
      </c>
      <c r="AP14" s="3" t="s">
        <v>132</v>
      </c>
      <c r="AQ14" s="3" t="s">
        <v>131</v>
      </c>
      <c r="AR14" s="3" t="s">
        <v>136</v>
      </c>
      <c r="AS14" s="3" t="s">
        <v>136</v>
      </c>
    </row>
    <row r="15" spans="1:45" ht="12.75" x14ac:dyDescent="0.35">
      <c r="A15" s="2">
        <v>45448.645024942132</v>
      </c>
      <c r="B15" s="3" t="s">
        <v>139</v>
      </c>
      <c r="C15" s="3" t="s">
        <v>131</v>
      </c>
      <c r="D15" s="3" t="s">
        <v>131</v>
      </c>
      <c r="E15" s="3" t="s">
        <v>139</v>
      </c>
      <c r="F15" s="3" t="s">
        <v>132</v>
      </c>
      <c r="G15" s="3" t="s">
        <v>131</v>
      </c>
      <c r="H15" s="3" t="s">
        <v>139</v>
      </c>
      <c r="I15" s="3" t="s">
        <v>131</v>
      </c>
      <c r="J15" s="3" t="s">
        <v>139</v>
      </c>
      <c r="K15" s="3" t="s">
        <v>139</v>
      </c>
      <c r="L15" s="3" t="s">
        <v>132</v>
      </c>
      <c r="M15" s="3" t="s">
        <v>131</v>
      </c>
      <c r="N15" s="3" t="s">
        <v>131</v>
      </c>
      <c r="O15" s="3" t="s">
        <v>131</v>
      </c>
      <c r="P15" s="3" t="s">
        <v>139</v>
      </c>
      <c r="Q15" s="3" t="s">
        <v>139</v>
      </c>
      <c r="R15" s="3" t="s">
        <v>132</v>
      </c>
      <c r="S15" s="3" t="s">
        <v>131</v>
      </c>
      <c r="T15" s="5"/>
      <c r="U15" s="8"/>
      <c r="V15" s="3" t="s">
        <v>139</v>
      </c>
      <c r="W15" s="3" t="s">
        <v>131</v>
      </c>
      <c r="X15" s="3" t="s">
        <v>139</v>
      </c>
      <c r="Y15" s="3" t="s">
        <v>139</v>
      </c>
      <c r="Z15" s="3" t="s">
        <v>131</v>
      </c>
      <c r="AA15" s="3" t="s">
        <v>132</v>
      </c>
      <c r="AB15" s="3" t="s">
        <v>139</v>
      </c>
      <c r="AC15" s="3" t="s">
        <v>139</v>
      </c>
      <c r="AD15" s="3" t="s">
        <v>132</v>
      </c>
      <c r="AE15" s="3" t="s">
        <v>131</v>
      </c>
      <c r="AF15" s="3" t="s">
        <v>139</v>
      </c>
      <c r="AG15" s="3" t="s">
        <v>139</v>
      </c>
      <c r="AH15" s="3" t="s">
        <v>131</v>
      </c>
      <c r="AI15" s="3" t="s">
        <v>132</v>
      </c>
      <c r="AJ15" s="3" t="s">
        <v>132</v>
      </c>
      <c r="AK15" s="3" t="s">
        <v>131</v>
      </c>
      <c r="AL15" s="3" t="s">
        <v>132</v>
      </c>
      <c r="AM15" s="3" t="s">
        <v>131</v>
      </c>
      <c r="AN15" s="3" t="s">
        <v>136</v>
      </c>
      <c r="AO15" s="3" t="s">
        <v>139</v>
      </c>
      <c r="AP15" s="3" t="s">
        <v>132</v>
      </c>
      <c r="AQ15" s="3" t="s">
        <v>132</v>
      </c>
      <c r="AR15" s="3" t="s">
        <v>131</v>
      </c>
      <c r="AS15" s="3" t="s">
        <v>131</v>
      </c>
    </row>
    <row r="16" spans="1:45" ht="12.75" x14ac:dyDescent="0.35">
      <c r="A16" s="2">
        <v>45448.744570752315</v>
      </c>
      <c r="B16" s="3" t="s">
        <v>139</v>
      </c>
      <c r="C16" s="3" t="s">
        <v>132</v>
      </c>
      <c r="D16" s="3" t="s">
        <v>136</v>
      </c>
      <c r="E16" s="3" t="s">
        <v>132</v>
      </c>
      <c r="F16" s="3" t="s">
        <v>139</v>
      </c>
      <c r="G16" s="3" t="s">
        <v>139</v>
      </c>
      <c r="H16" s="3" t="s">
        <v>132</v>
      </c>
      <c r="I16" s="3" t="s">
        <v>131</v>
      </c>
      <c r="J16" s="3" t="s">
        <v>139</v>
      </c>
      <c r="K16" s="3" t="s">
        <v>132</v>
      </c>
      <c r="L16" s="3" t="s">
        <v>139</v>
      </c>
      <c r="M16" s="3" t="s">
        <v>139</v>
      </c>
      <c r="N16" s="3" t="s">
        <v>132</v>
      </c>
      <c r="O16" s="3" t="s">
        <v>131</v>
      </c>
      <c r="P16" s="3" t="s">
        <v>139</v>
      </c>
      <c r="Q16" s="3" t="s">
        <v>132</v>
      </c>
      <c r="R16" s="3" t="s">
        <v>139</v>
      </c>
      <c r="S16" s="3" t="s">
        <v>139</v>
      </c>
      <c r="T16" s="5"/>
      <c r="U16" s="8"/>
      <c r="V16" s="3" t="s">
        <v>132</v>
      </c>
      <c r="W16" s="3" t="s">
        <v>132</v>
      </c>
      <c r="X16" s="3" t="s">
        <v>139</v>
      </c>
      <c r="Y16" s="3" t="s">
        <v>139</v>
      </c>
      <c r="Z16" s="3" t="s">
        <v>132</v>
      </c>
      <c r="AA16" s="3" t="s">
        <v>131</v>
      </c>
      <c r="AB16" s="3" t="s">
        <v>139</v>
      </c>
      <c r="AC16" s="3" t="s">
        <v>139</v>
      </c>
      <c r="AD16" s="3" t="s">
        <v>131</v>
      </c>
      <c r="AE16" s="3" t="s">
        <v>132</v>
      </c>
      <c r="AF16" s="3" t="s">
        <v>136</v>
      </c>
      <c r="AG16" s="3" t="s">
        <v>139</v>
      </c>
      <c r="AH16" s="3" t="s">
        <v>132</v>
      </c>
      <c r="AI16" s="3" t="s">
        <v>132</v>
      </c>
      <c r="AJ16" s="3" t="s">
        <v>136</v>
      </c>
      <c r="AK16" s="3" t="s">
        <v>136</v>
      </c>
      <c r="AL16" s="3" t="s">
        <v>132</v>
      </c>
      <c r="AM16" s="3" t="s">
        <v>131</v>
      </c>
      <c r="AN16" s="3" t="s">
        <v>136</v>
      </c>
      <c r="AO16" s="3" t="s">
        <v>139</v>
      </c>
      <c r="AP16" s="3" t="s">
        <v>132</v>
      </c>
      <c r="AQ16" s="3" t="s">
        <v>131</v>
      </c>
      <c r="AR16" s="3" t="s">
        <v>139</v>
      </c>
      <c r="AS16" s="3" t="s">
        <v>139</v>
      </c>
    </row>
    <row r="17" spans="1:45" ht="12.75" x14ac:dyDescent="0.35">
      <c r="A17" s="2">
        <v>45448.905892442126</v>
      </c>
      <c r="B17" s="3" t="s">
        <v>130</v>
      </c>
      <c r="C17" s="3" t="s">
        <v>131</v>
      </c>
      <c r="D17" s="3" t="s">
        <v>132</v>
      </c>
      <c r="E17" s="3" t="s">
        <v>139</v>
      </c>
      <c r="F17" s="3" t="s">
        <v>131</v>
      </c>
      <c r="G17" s="3" t="s">
        <v>130</v>
      </c>
      <c r="H17" s="3" t="s">
        <v>132</v>
      </c>
      <c r="I17" s="3" t="s">
        <v>130</v>
      </c>
      <c r="J17" s="3" t="s">
        <v>136</v>
      </c>
      <c r="K17" s="3" t="s">
        <v>130</v>
      </c>
      <c r="L17" s="3" t="s">
        <v>130</v>
      </c>
      <c r="M17" s="3" t="s">
        <v>130</v>
      </c>
      <c r="N17" s="3" t="s">
        <v>130</v>
      </c>
      <c r="O17" s="3" t="s">
        <v>132</v>
      </c>
      <c r="P17" s="3" t="s">
        <v>139</v>
      </c>
      <c r="Q17" s="3" t="s">
        <v>131</v>
      </c>
      <c r="R17" s="3" t="s">
        <v>131</v>
      </c>
      <c r="S17" s="3" t="s">
        <v>132</v>
      </c>
      <c r="T17" s="5"/>
      <c r="U17" s="8"/>
      <c r="V17" s="3" t="s">
        <v>130</v>
      </c>
      <c r="W17" s="3" t="s">
        <v>132</v>
      </c>
      <c r="X17" s="3" t="s">
        <v>136</v>
      </c>
      <c r="Y17" s="3" t="s">
        <v>136</v>
      </c>
      <c r="Z17" s="3" t="s">
        <v>132</v>
      </c>
      <c r="AA17" s="3" t="s">
        <v>130</v>
      </c>
      <c r="AB17" s="3" t="s">
        <v>136</v>
      </c>
      <c r="AC17" s="3" t="s">
        <v>136</v>
      </c>
      <c r="AD17" s="3" t="s">
        <v>130</v>
      </c>
      <c r="AE17" s="3" t="s">
        <v>131</v>
      </c>
      <c r="AF17" s="3" t="s">
        <v>139</v>
      </c>
      <c r="AG17" s="3" t="s">
        <v>136</v>
      </c>
      <c r="AH17" s="3" t="s">
        <v>131</v>
      </c>
      <c r="AI17" s="3" t="s">
        <v>130</v>
      </c>
      <c r="AJ17" s="3" t="s">
        <v>136</v>
      </c>
      <c r="AK17" s="3" t="s">
        <v>139</v>
      </c>
      <c r="AL17" s="3" t="s">
        <v>132</v>
      </c>
      <c r="AM17" s="3" t="s">
        <v>130</v>
      </c>
      <c r="AN17" s="3" t="s">
        <v>136</v>
      </c>
      <c r="AO17" s="3" t="s">
        <v>139</v>
      </c>
      <c r="AP17" s="3" t="s">
        <v>131</v>
      </c>
      <c r="AQ17" s="3" t="s">
        <v>130</v>
      </c>
      <c r="AR17" s="3" t="s">
        <v>136</v>
      </c>
      <c r="AS17" s="3" t="s">
        <v>139</v>
      </c>
    </row>
    <row r="18" spans="1:45" ht="12.75" x14ac:dyDescent="0.35">
      <c r="A18" s="2">
        <v>45449.372622847222</v>
      </c>
      <c r="B18" s="3" t="s">
        <v>130</v>
      </c>
      <c r="C18" s="3" t="s">
        <v>131</v>
      </c>
      <c r="D18" s="3" t="s">
        <v>139</v>
      </c>
      <c r="E18" s="3" t="s">
        <v>130</v>
      </c>
      <c r="F18" s="3" t="s">
        <v>132</v>
      </c>
      <c r="G18" s="3" t="s">
        <v>139</v>
      </c>
      <c r="H18" s="3" t="s">
        <v>132</v>
      </c>
      <c r="I18" s="3" t="s">
        <v>130</v>
      </c>
      <c r="J18" s="3" t="s">
        <v>139</v>
      </c>
      <c r="K18" s="3" t="s">
        <v>132</v>
      </c>
      <c r="L18" s="3" t="s">
        <v>130</v>
      </c>
      <c r="M18" s="3" t="s">
        <v>132</v>
      </c>
      <c r="N18" s="3" t="s">
        <v>131</v>
      </c>
      <c r="O18" s="3" t="s">
        <v>132</v>
      </c>
      <c r="P18" s="3" t="s">
        <v>136</v>
      </c>
      <c r="Q18" s="3" t="s">
        <v>130</v>
      </c>
      <c r="R18" s="3" t="s">
        <v>132</v>
      </c>
      <c r="S18" s="3" t="s">
        <v>139</v>
      </c>
      <c r="T18" s="5"/>
      <c r="U18" s="8"/>
      <c r="V18" s="3" t="s">
        <v>130</v>
      </c>
      <c r="W18" s="3" t="s">
        <v>132</v>
      </c>
      <c r="X18" s="3" t="s">
        <v>139</v>
      </c>
      <c r="Y18" s="3" t="s">
        <v>139</v>
      </c>
      <c r="Z18" s="3" t="s">
        <v>131</v>
      </c>
      <c r="AA18" s="3" t="s">
        <v>131</v>
      </c>
      <c r="AB18" s="3" t="s">
        <v>136</v>
      </c>
      <c r="AC18" s="3" t="s">
        <v>139</v>
      </c>
      <c r="AD18" s="3" t="s">
        <v>130</v>
      </c>
      <c r="AE18" s="3" t="s">
        <v>130</v>
      </c>
      <c r="AF18" s="3" t="s">
        <v>136</v>
      </c>
      <c r="AG18" s="3" t="s">
        <v>132</v>
      </c>
      <c r="AH18" s="3" t="s">
        <v>132</v>
      </c>
      <c r="AI18" s="3" t="s">
        <v>130</v>
      </c>
      <c r="AJ18" s="3" t="s">
        <v>136</v>
      </c>
      <c r="AK18" s="3" t="s">
        <v>139</v>
      </c>
      <c r="AL18" s="3" t="s">
        <v>132</v>
      </c>
      <c r="AM18" s="3" t="s">
        <v>131</v>
      </c>
      <c r="AN18" s="3" t="s">
        <v>136</v>
      </c>
      <c r="AO18" s="3" t="s">
        <v>139</v>
      </c>
      <c r="AP18" s="3" t="s">
        <v>131</v>
      </c>
      <c r="AQ18" s="3" t="s">
        <v>132</v>
      </c>
      <c r="AR18" s="3" t="s">
        <v>136</v>
      </c>
      <c r="AS18" s="3" t="s">
        <v>136</v>
      </c>
    </row>
    <row r="19" spans="1:45" ht="12.75" x14ac:dyDescent="0.35">
      <c r="A19" s="2">
        <v>45449.40498684028</v>
      </c>
      <c r="B19" s="3" t="s">
        <v>132</v>
      </c>
      <c r="C19" s="3" t="s">
        <v>131</v>
      </c>
      <c r="D19" s="3" t="s">
        <v>139</v>
      </c>
      <c r="E19" s="3" t="s">
        <v>132</v>
      </c>
      <c r="F19" s="3" t="s">
        <v>131</v>
      </c>
      <c r="G19" s="3" t="s">
        <v>131</v>
      </c>
      <c r="H19" s="3" t="s">
        <v>132</v>
      </c>
      <c r="I19" s="3" t="s">
        <v>132</v>
      </c>
      <c r="J19" s="3" t="s">
        <v>132</v>
      </c>
      <c r="K19" s="3" t="s">
        <v>132</v>
      </c>
      <c r="L19" s="3" t="s">
        <v>131</v>
      </c>
      <c r="M19" s="3" t="s">
        <v>131</v>
      </c>
      <c r="N19" s="3" t="s">
        <v>131</v>
      </c>
      <c r="O19" s="3" t="s">
        <v>132</v>
      </c>
      <c r="P19" s="3" t="s">
        <v>131</v>
      </c>
      <c r="Q19" s="3" t="s">
        <v>131</v>
      </c>
      <c r="R19" s="3" t="s">
        <v>131</v>
      </c>
      <c r="S19" s="3" t="s">
        <v>131</v>
      </c>
      <c r="T19" s="5"/>
      <c r="U19" s="8"/>
      <c r="V19" s="3" t="s">
        <v>131</v>
      </c>
      <c r="W19" s="3" t="s">
        <v>132</v>
      </c>
      <c r="X19" s="3" t="s">
        <v>139</v>
      </c>
      <c r="Y19" s="3" t="s">
        <v>139</v>
      </c>
      <c r="Z19" s="3" t="s">
        <v>130</v>
      </c>
      <c r="AA19" s="3" t="s">
        <v>139</v>
      </c>
      <c r="AB19" s="3" t="s">
        <v>132</v>
      </c>
      <c r="AC19" s="3" t="s">
        <v>132</v>
      </c>
      <c r="AD19" s="3" t="s">
        <v>131</v>
      </c>
      <c r="AE19" s="3" t="s">
        <v>132</v>
      </c>
      <c r="AF19" s="3" t="s">
        <v>139</v>
      </c>
      <c r="AG19" s="3" t="s">
        <v>132</v>
      </c>
      <c r="AH19" s="3" t="s">
        <v>132</v>
      </c>
      <c r="AI19" s="3" t="s">
        <v>132</v>
      </c>
      <c r="AJ19" s="3" t="s">
        <v>139</v>
      </c>
      <c r="AK19" s="3" t="s">
        <v>139</v>
      </c>
      <c r="AL19" s="3" t="s">
        <v>131</v>
      </c>
      <c r="AM19" s="3" t="s">
        <v>131</v>
      </c>
      <c r="AN19" s="3" t="s">
        <v>139</v>
      </c>
      <c r="AO19" s="3" t="s">
        <v>139</v>
      </c>
      <c r="AP19" s="3" t="s">
        <v>131</v>
      </c>
      <c r="AQ19" s="3" t="s">
        <v>132</v>
      </c>
      <c r="AR19" s="3" t="s">
        <v>139</v>
      </c>
      <c r="AS19" s="3" t="s">
        <v>139</v>
      </c>
    </row>
    <row r="20" spans="1:45" ht="12.75" x14ac:dyDescent="0.35">
      <c r="A20" s="2">
        <v>45449.453816122681</v>
      </c>
      <c r="B20" s="3" t="s">
        <v>131</v>
      </c>
      <c r="C20" s="3" t="s">
        <v>130</v>
      </c>
      <c r="D20" s="3" t="s">
        <v>136</v>
      </c>
      <c r="E20" s="3" t="s">
        <v>131</v>
      </c>
      <c r="F20" s="3" t="s">
        <v>130</v>
      </c>
      <c r="G20" s="3" t="s">
        <v>132</v>
      </c>
      <c r="H20" s="3" t="s">
        <v>132</v>
      </c>
      <c r="I20" s="3" t="s">
        <v>130</v>
      </c>
      <c r="J20" s="3" t="s">
        <v>132</v>
      </c>
      <c r="K20" s="3" t="s">
        <v>131</v>
      </c>
      <c r="L20" s="3" t="s">
        <v>130</v>
      </c>
      <c r="M20" s="3" t="s">
        <v>136</v>
      </c>
      <c r="N20" s="3" t="s">
        <v>130</v>
      </c>
      <c r="O20" s="3" t="s">
        <v>130</v>
      </c>
      <c r="P20" s="3" t="s">
        <v>136</v>
      </c>
      <c r="Q20" s="3" t="s">
        <v>130</v>
      </c>
      <c r="R20" s="3" t="s">
        <v>130</v>
      </c>
      <c r="S20" s="3" t="s">
        <v>139</v>
      </c>
      <c r="T20" s="5"/>
      <c r="U20" s="8"/>
      <c r="V20" s="3" t="s">
        <v>132</v>
      </c>
      <c r="W20" s="3" t="s">
        <v>130</v>
      </c>
      <c r="X20" s="3" t="s">
        <v>136</v>
      </c>
      <c r="Y20" s="3" t="s">
        <v>136</v>
      </c>
      <c r="Z20" s="3" t="s">
        <v>139</v>
      </c>
      <c r="AA20" s="3" t="s">
        <v>130</v>
      </c>
      <c r="AB20" s="3" t="s">
        <v>136</v>
      </c>
      <c r="AC20" s="3" t="s">
        <v>136</v>
      </c>
      <c r="AD20" s="3" t="s">
        <v>131</v>
      </c>
      <c r="AE20" s="3" t="s">
        <v>130</v>
      </c>
      <c r="AF20" s="3" t="s">
        <v>139</v>
      </c>
      <c r="AG20" s="3" t="s">
        <v>136</v>
      </c>
      <c r="AH20" s="3" t="s">
        <v>130</v>
      </c>
      <c r="AI20" s="3" t="s">
        <v>130</v>
      </c>
      <c r="AJ20" s="3" t="s">
        <v>136</v>
      </c>
      <c r="AK20" s="3" t="s">
        <v>136</v>
      </c>
      <c r="AL20" s="3" t="s">
        <v>139</v>
      </c>
      <c r="AM20" s="3" t="s">
        <v>130</v>
      </c>
      <c r="AN20" s="3" t="s">
        <v>136</v>
      </c>
      <c r="AO20" s="3" t="s">
        <v>136</v>
      </c>
      <c r="AP20" s="3" t="s">
        <v>131</v>
      </c>
      <c r="AQ20" s="3" t="s">
        <v>130</v>
      </c>
      <c r="AR20" s="3" t="s">
        <v>136</v>
      </c>
      <c r="AS20" s="3" t="s">
        <v>136</v>
      </c>
    </row>
    <row r="21" spans="1:45" ht="12.75" x14ac:dyDescent="0.35">
      <c r="A21" s="2">
        <v>45449.497380694447</v>
      </c>
      <c r="B21" s="3" t="s">
        <v>131</v>
      </c>
      <c r="C21" s="3" t="s">
        <v>131</v>
      </c>
      <c r="D21" s="3" t="s">
        <v>132</v>
      </c>
      <c r="E21" s="3" t="s">
        <v>131</v>
      </c>
      <c r="F21" s="3" t="s">
        <v>139</v>
      </c>
      <c r="G21" s="3" t="s">
        <v>131</v>
      </c>
      <c r="H21" s="3" t="s">
        <v>130</v>
      </c>
      <c r="I21" s="3" t="s">
        <v>131</v>
      </c>
      <c r="J21" s="3" t="s">
        <v>132</v>
      </c>
      <c r="K21" s="3" t="s">
        <v>130</v>
      </c>
      <c r="L21" s="3" t="s">
        <v>131</v>
      </c>
      <c r="M21" s="3" t="s">
        <v>132</v>
      </c>
      <c r="N21" s="3" t="s">
        <v>130</v>
      </c>
      <c r="O21" s="3" t="s">
        <v>131</v>
      </c>
      <c r="P21" s="3" t="s">
        <v>132</v>
      </c>
      <c r="Q21" s="3" t="s">
        <v>131</v>
      </c>
      <c r="R21" s="3" t="s">
        <v>132</v>
      </c>
      <c r="S21" s="3" t="s">
        <v>132</v>
      </c>
      <c r="T21" s="5"/>
      <c r="U21" s="8"/>
      <c r="V21" s="3" t="s">
        <v>130</v>
      </c>
      <c r="W21" s="3" t="s">
        <v>131</v>
      </c>
      <c r="X21" s="3" t="s">
        <v>132</v>
      </c>
      <c r="Y21" s="3" t="s">
        <v>132</v>
      </c>
      <c r="Z21" s="3" t="s">
        <v>131</v>
      </c>
      <c r="AA21" s="3" t="s">
        <v>132</v>
      </c>
      <c r="AB21" s="3" t="s">
        <v>132</v>
      </c>
      <c r="AC21" s="3" t="s">
        <v>130</v>
      </c>
      <c r="AD21" s="3" t="s">
        <v>130</v>
      </c>
      <c r="AE21" s="3" t="s">
        <v>131</v>
      </c>
      <c r="AF21" s="3" t="s">
        <v>132</v>
      </c>
      <c r="AG21" s="3" t="s">
        <v>132</v>
      </c>
      <c r="AH21" s="3" t="s">
        <v>130</v>
      </c>
      <c r="AI21" s="3" t="s">
        <v>131</v>
      </c>
      <c r="AJ21" s="3" t="s">
        <v>132</v>
      </c>
      <c r="AK21" s="3" t="s">
        <v>132</v>
      </c>
      <c r="AL21" s="3" t="s">
        <v>130</v>
      </c>
      <c r="AM21" s="3" t="s">
        <v>130</v>
      </c>
      <c r="AN21" s="3" t="s">
        <v>132</v>
      </c>
      <c r="AO21" s="3" t="s">
        <v>132</v>
      </c>
      <c r="AP21" s="3" t="s">
        <v>131</v>
      </c>
      <c r="AQ21" s="3" t="s">
        <v>130</v>
      </c>
      <c r="AR21" s="3" t="s">
        <v>131</v>
      </c>
      <c r="AS21" s="3" t="s">
        <v>132</v>
      </c>
    </row>
    <row r="22" spans="1:45" ht="12.75" x14ac:dyDescent="0.35">
      <c r="A22" s="2">
        <v>45449.500770555554</v>
      </c>
      <c r="B22" s="3" t="s">
        <v>139</v>
      </c>
      <c r="C22" s="3" t="s">
        <v>139</v>
      </c>
      <c r="D22" s="3" t="s">
        <v>139</v>
      </c>
      <c r="E22" s="3" t="s">
        <v>132</v>
      </c>
      <c r="F22" s="3" t="s">
        <v>132</v>
      </c>
      <c r="G22" s="3" t="s">
        <v>132</v>
      </c>
      <c r="H22" s="3" t="s">
        <v>132</v>
      </c>
      <c r="I22" s="3" t="s">
        <v>132</v>
      </c>
      <c r="J22" s="3" t="s">
        <v>132</v>
      </c>
      <c r="K22" s="3" t="s">
        <v>132</v>
      </c>
      <c r="L22" s="3" t="s">
        <v>132</v>
      </c>
      <c r="M22" s="3" t="s">
        <v>132</v>
      </c>
      <c r="N22" s="3" t="s">
        <v>131</v>
      </c>
      <c r="O22" s="3" t="s">
        <v>131</v>
      </c>
      <c r="P22" s="3" t="s">
        <v>132</v>
      </c>
      <c r="Q22" s="3" t="s">
        <v>132</v>
      </c>
      <c r="R22" s="3" t="s">
        <v>132</v>
      </c>
      <c r="S22" s="3" t="s">
        <v>132</v>
      </c>
      <c r="T22" s="5"/>
      <c r="U22" s="8"/>
      <c r="V22" s="3" t="s">
        <v>131</v>
      </c>
      <c r="W22" s="3" t="s">
        <v>132</v>
      </c>
      <c r="X22" s="3" t="s">
        <v>132</v>
      </c>
      <c r="Y22" s="3" t="s">
        <v>131</v>
      </c>
      <c r="Z22" s="3" t="s">
        <v>131</v>
      </c>
      <c r="AA22" s="3" t="s">
        <v>131</v>
      </c>
      <c r="AB22" s="3" t="s">
        <v>132</v>
      </c>
      <c r="AC22" s="3" t="s">
        <v>131</v>
      </c>
      <c r="AD22" s="3" t="s">
        <v>130</v>
      </c>
      <c r="AE22" s="3" t="s">
        <v>131</v>
      </c>
      <c r="AF22" s="3" t="s">
        <v>132</v>
      </c>
      <c r="AG22" s="3" t="s">
        <v>130</v>
      </c>
      <c r="AH22" s="3" t="s">
        <v>132</v>
      </c>
      <c r="AI22" s="3" t="s">
        <v>132</v>
      </c>
      <c r="AJ22" s="3" t="s">
        <v>132</v>
      </c>
      <c r="AK22" s="3" t="s">
        <v>132</v>
      </c>
      <c r="AL22" s="3" t="s">
        <v>131</v>
      </c>
      <c r="AM22" s="3" t="s">
        <v>132</v>
      </c>
      <c r="AN22" s="3" t="s">
        <v>139</v>
      </c>
      <c r="AO22" s="3" t="s">
        <v>131</v>
      </c>
      <c r="AP22" s="3" t="s">
        <v>131</v>
      </c>
      <c r="AQ22" s="3" t="s">
        <v>132</v>
      </c>
      <c r="AR22" s="3" t="s">
        <v>139</v>
      </c>
      <c r="AS22" s="3" t="s">
        <v>131</v>
      </c>
    </row>
    <row r="23" spans="1:45" ht="12.75" x14ac:dyDescent="0.35">
      <c r="A23" s="2">
        <v>45449.518596307869</v>
      </c>
      <c r="B23" s="3" t="s">
        <v>132</v>
      </c>
      <c r="C23" s="3" t="s">
        <v>131</v>
      </c>
      <c r="D23" s="3" t="s">
        <v>139</v>
      </c>
      <c r="E23" s="3" t="s">
        <v>130</v>
      </c>
      <c r="F23" s="3" t="s">
        <v>139</v>
      </c>
      <c r="G23" s="3" t="s">
        <v>132</v>
      </c>
      <c r="H23" s="3" t="s">
        <v>139</v>
      </c>
      <c r="I23" s="3" t="s">
        <v>131</v>
      </c>
      <c r="J23" s="3" t="s">
        <v>132</v>
      </c>
      <c r="K23" s="3" t="s">
        <v>132</v>
      </c>
      <c r="L23" s="3" t="s">
        <v>132</v>
      </c>
      <c r="M23" s="3" t="s">
        <v>131</v>
      </c>
      <c r="N23" s="3" t="s">
        <v>132</v>
      </c>
      <c r="O23" s="3" t="s">
        <v>132</v>
      </c>
      <c r="P23" s="3" t="s">
        <v>130</v>
      </c>
      <c r="Q23" s="3" t="s">
        <v>132</v>
      </c>
      <c r="R23" s="3" t="s">
        <v>131</v>
      </c>
      <c r="S23" s="3" t="s">
        <v>131</v>
      </c>
      <c r="T23" s="5"/>
      <c r="U23" s="8"/>
      <c r="V23" s="3" t="s">
        <v>132</v>
      </c>
      <c r="W23" s="3" t="s">
        <v>139</v>
      </c>
      <c r="X23" s="3" t="s">
        <v>136</v>
      </c>
      <c r="Y23" s="3" t="s">
        <v>136</v>
      </c>
      <c r="Z23" s="3" t="s">
        <v>132</v>
      </c>
      <c r="AA23" s="3" t="s">
        <v>131</v>
      </c>
      <c r="AB23" s="3" t="s">
        <v>139</v>
      </c>
      <c r="AC23" s="3" t="s">
        <v>132</v>
      </c>
      <c r="AD23" s="3" t="s">
        <v>131</v>
      </c>
      <c r="AE23" s="3" t="s">
        <v>131</v>
      </c>
      <c r="AF23" s="3" t="s">
        <v>139</v>
      </c>
      <c r="AG23" s="3" t="s">
        <v>132</v>
      </c>
      <c r="AH23" s="3" t="s">
        <v>132</v>
      </c>
      <c r="AI23" s="3" t="s">
        <v>131</v>
      </c>
      <c r="AJ23" s="3" t="s">
        <v>136</v>
      </c>
      <c r="AK23" s="3" t="s">
        <v>139</v>
      </c>
      <c r="AL23" s="3" t="s">
        <v>131</v>
      </c>
      <c r="AM23" s="3" t="s">
        <v>130</v>
      </c>
      <c r="AN23" s="3" t="s">
        <v>136</v>
      </c>
      <c r="AO23" s="3" t="s">
        <v>139</v>
      </c>
      <c r="AP23" s="3" t="s">
        <v>132</v>
      </c>
      <c r="AQ23" s="3" t="s">
        <v>131</v>
      </c>
      <c r="AR23" s="3" t="s">
        <v>136</v>
      </c>
      <c r="AS23" s="3" t="s">
        <v>139</v>
      </c>
    </row>
    <row r="24" spans="1:45" ht="12.75" x14ac:dyDescent="0.35">
      <c r="A24" s="2">
        <v>45449.556017141207</v>
      </c>
      <c r="B24" s="3" t="s">
        <v>130</v>
      </c>
      <c r="C24" s="3" t="s">
        <v>131</v>
      </c>
      <c r="D24" s="3" t="s">
        <v>139</v>
      </c>
      <c r="E24" s="3" t="s">
        <v>132</v>
      </c>
      <c r="F24" s="3" t="s">
        <v>132</v>
      </c>
      <c r="G24" s="3" t="s">
        <v>131</v>
      </c>
      <c r="H24" s="3" t="s">
        <v>136</v>
      </c>
      <c r="I24" s="3" t="s">
        <v>131</v>
      </c>
      <c r="J24" s="3" t="s">
        <v>136</v>
      </c>
      <c r="K24" s="3" t="s">
        <v>131</v>
      </c>
      <c r="L24" s="3" t="s">
        <v>132</v>
      </c>
      <c r="M24" s="3" t="s">
        <v>139</v>
      </c>
      <c r="N24" s="3" t="s">
        <v>131</v>
      </c>
      <c r="O24" s="3" t="s">
        <v>130</v>
      </c>
      <c r="P24" s="3" t="s">
        <v>139</v>
      </c>
      <c r="Q24" s="3" t="s">
        <v>131</v>
      </c>
      <c r="R24" s="3" t="s">
        <v>131</v>
      </c>
      <c r="S24" s="3" t="s">
        <v>132</v>
      </c>
      <c r="T24" s="5"/>
      <c r="U24" s="8"/>
      <c r="V24" s="3" t="s">
        <v>130</v>
      </c>
      <c r="W24" s="3" t="s">
        <v>131</v>
      </c>
      <c r="X24" s="3" t="s">
        <v>136</v>
      </c>
      <c r="Y24" s="3" t="s">
        <v>132</v>
      </c>
      <c r="Z24" s="3" t="s">
        <v>139</v>
      </c>
      <c r="AA24" s="3" t="s">
        <v>130</v>
      </c>
      <c r="AB24" s="3" t="s">
        <v>136</v>
      </c>
      <c r="AC24" s="3" t="s">
        <v>139</v>
      </c>
      <c r="AD24" s="3" t="s">
        <v>131</v>
      </c>
      <c r="AE24" s="3" t="s">
        <v>132</v>
      </c>
      <c r="AF24" s="3" t="s">
        <v>136</v>
      </c>
      <c r="AG24" s="3" t="s">
        <v>139</v>
      </c>
      <c r="AH24" s="3" t="s">
        <v>136</v>
      </c>
      <c r="AI24" s="3" t="s">
        <v>131</v>
      </c>
      <c r="AJ24" s="3" t="s">
        <v>136</v>
      </c>
      <c r="AK24" s="3" t="s">
        <v>139</v>
      </c>
      <c r="AL24" s="3" t="s">
        <v>131</v>
      </c>
      <c r="AM24" s="3" t="s">
        <v>130</v>
      </c>
      <c r="AN24" s="3" t="s">
        <v>136</v>
      </c>
      <c r="AO24" s="3" t="s">
        <v>139</v>
      </c>
      <c r="AP24" s="3" t="s">
        <v>131</v>
      </c>
      <c r="AQ24" s="3" t="s">
        <v>131</v>
      </c>
      <c r="AR24" s="3" t="s">
        <v>136</v>
      </c>
      <c r="AS24" s="3" t="s">
        <v>139</v>
      </c>
    </row>
    <row r="25" spans="1:45" ht="12.75" x14ac:dyDescent="0.35">
      <c r="A25" s="2">
        <v>45449.560501354164</v>
      </c>
      <c r="B25" s="3" t="s">
        <v>132</v>
      </c>
      <c r="C25" s="3" t="s">
        <v>132</v>
      </c>
      <c r="D25" s="3" t="s">
        <v>139</v>
      </c>
      <c r="E25" s="3" t="s">
        <v>139</v>
      </c>
      <c r="F25" s="3" t="s">
        <v>139</v>
      </c>
      <c r="G25" s="3" t="s">
        <v>139</v>
      </c>
      <c r="H25" s="3" t="s">
        <v>132</v>
      </c>
      <c r="I25" s="3" t="s">
        <v>131</v>
      </c>
      <c r="J25" s="3" t="s">
        <v>139</v>
      </c>
      <c r="K25" s="3" t="s">
        <v>132</v>
      </c>
      <c r="L25" s="3" t="s">
        <v>132</v>
      </c>
      <c r="M25" s="3" t="s">
        <v>139</v>
      </c>
      <c r="N25" s="3" t="s">
        <v>139</v>
      </c>
      <c r="O25" s="3" t="s">
        <v>139</v>
      </c>
      <c r="P25" s="3" t="s">
        <v>139</v>
      </c>
      <c r="Q25" s="3" t="s">
        <v>139</v>
      </c>
      <c r="R25" s="3" t="s">
        <v>139</v>
      </c>
      <c r="S25" s="3" t="s">
        <v>139</v>
      </c>
      <c r="T25" s="5"/>
      <c r="U25" s="8"/>
      <c r="V25" s="3" t="s">
        <v>139</v>
      </c>
      <c r="W25" s="3" t="s">
        <v>139</v>
      </c>
      <c r="X25" s="3" t="s">
        <v>139</v>
      </c>
      <c r="Y25" s="3" t="s">
        <v>139</v>
      </c>
      <c r="Z25" s="3" t="s">
        <v>139</v>
      </c>
      <c r="AA25" s="3" t="s">
        <v>139</v>
      </c>
      <c r="AB25" s="3" t="s">
        <v>139</v>
      </c>
      <c r="AC25" s="3" t="s">
        <v>139</v>
      </c>
      <c r="AD25" s="3" t="s">
        <v>139</v>
      </c>
      <c r="AE25" s="3" t="s">
        <v>139</v>
      </c>
      <c r="AF25" s="3" t="s">
        <v>139</v>
      </c>
      <c r="AG25" s="3" t="s">
        <v>139</v>
      </c>
      <c r="AH25" s="3" t="s">
        <v>139</v>
      </c>
      <c r="AI25" s="3" t="s">
        <v>139</v>
      </c>
      <c r="AJ25" s="3" t="s">
        <v>139</v>
      </c>
      <c r="AK25" s="3" t="s">
        <v>139</v>
      </c>
      <c r="AL25" s="3" t="s">
        <v>139</v>
      </c>
      <c r="AM25" s="3" t="s">
        <v>139</v>
      </c>
      <c r="AN25" s="3" t="s">
        <v>139</v>
      </c>
      <c r="AO25" s="3" t="s">
        <v>139</v>
      </c>
      <c r="AP25" s="3" t="s">
        <v>139</v>
      </c>
      <c r="AQ25" s="3" t="s">
        <v>139</v>
      </c>
      <c r="AR25" s="3" t="s">
        <v>139</v>
      </c>
      <c r="AS25" s="3" t="s">
        <v>139</v>
      </c>
    </row>
    <row r="27" spans="1:45" ht="15.75" customHeight="1" x14ac:dyDescent="0.35">
      <c r="B27" t="s">
        <v>146</v>
      </c>
      <c r="V27">
        <v>360</v>
      </c>
    </row>
    <row r="28" spans="1:45" ht="15.75" customHeight="1" x14ac:dyDescent="0.35">
      <c r="B28" s="12" t="s">
        <v>147</v>
      </c>
      <c r="C28" s="12"/>
      <c r="D28" s="12"/>
      <c r="E28" s="12" t="s">
        <v>148</v>
      </c>
      <c r="F28" s="12"/>
      <c r="G28" s="12"/>
      <c r="H28" s="12" t="s">
        <v>149</v>
      </c>
      <c r="I28" s="12"/>
      <c r="J28" s="12"/>
      <c r="K28" s="12" t="s">
        <v>150</v>
      </c>
      <c r="L28" s="12"/>
      <c r="M28" s="12"/>
      <c r="N28" s="12" t="s">
        <v>151</v>
      </c>
      <c r="O28" s="12"/>
      <c r="P28" s="12"/>
      <c r="Q28" s="12" t="s">
        <v>152</v>
      </c>
      <c r="R28" s="12"/>
      <c r="S28" s="12"/>
      <c r="V28" s="11" t="s">
        <v>153</v>
      </c>
      <c r="W28" s="11"/>
      <c r="X28" s="11"/>
      <c r="Y28" s="11"/>
      <c r="Z28" s="11" t="s">
        <v>154</v>
      </c>
      <c r="AA28" s="11"/>
      <c r="AB28" s="11"/>
      <c r="AC28" s="11"/>
      <c r="AD28" s="11" t="s">
        <v>155</v>
      </c>
      <c r="AE28" s="11"/>
      <c r="AF28" s="11"/>
      <c r="AG28" s="11"/>
      <c r="AH28" s="11" t="s">
        <v>156</v>
      </c>
      <c r="AI28" s="11"/>
      <c r="AJ28" s="11"/>
      <c r="AK28" s="11"/>
      <c r="AL28" s="11" t="s">
        <v>157</v>
      </c>
      <c r="AM28" s="11"/>
      <c r="AN28" s="11"/>
      <c r="AO28" s="11"/>
      <c r="AP28" s="11" t="s">
        <v>158</v>
      </c>
      <c r="AQ28" s="11"/>
      <c r="AR28" s="11"/>
      <c r="AS28" s="11"/>
    </row>
    <row r="29" spans="1:45" ht="15.75" customHeight="1" x14ac:dyDescent="0.35">
      <c r="B29" t="s">
        <v>142</v>
      </c>
      <c r="C29" s="3" t="s">
        <v>143</v>
      </c>
      <c r="D29" s="3" t="s">
        <v>144</v>
      </c>
      <c r="E29" t="s">
        <v>142</v>
      </c>
      <c r="F29" s="3" t="s">
        <v>143</v>
      </c>
      <c r="G29" s="3" t="s">
        <v>144</v>
      </c>
      <c r="H29" t="s">
        <v>142</v>
      </c>
      <c r="I29" s="3" t="s">
        <v>143</v>
      </c>
      <c r="J29" s="3" t="s">
        <v>144</v>
      </c>
      <c r="K29" t="s">
        <v>142</v>
      </c>
      <c r="L29" s="3" t="s">
        <v>143</v>
      </c>
      <c r="M29" s="3" t="s">
        <v>144</v>
      </c>
      <c r="N29" t="s">
        <v>142</v>
      </c>
      <c r="O29" s="3" t="s">
        <v>143</v>
      </c>
      <c r="P29" s="3" t="s">
        <v>144</v>
      </c>
      <c r="Q29" t="s">
        <v>142</v>
      </c>
      <c r="R29" s="3" t="s">
        <v>143</v>
      </c>
      <c r="S29" s="3" t="s">
        <v>144</v>
      </c>
      <c r="U29"/>
      <c r="V29" t="s">
        <v>142</v>
      </c>
      <c r="W29" s="3" t="s">
        <v>143</v>
      </c>
      <c r="X29" s="3" t="s">
        <v>144</v>
      </c>
      <c r="Y29" s="3" t="s">
        <v>145</v>
      </c>
      <c r="Z29" t="s">
        <v>142</v>
      </c>
      <c r="AA29" s="3" t="s">
        <v>143</v>
      </c>
      <c r="AB29" s="3" t="s">
        <v>144</v>
      </c>
      <c r="AC29" s="3" t="s">
        <v>145</v>
      </c>
      <c r="AD29" t="s">
        <v>142</v>
      </c>
      <c r="AE29" s="3" t="s">
        <v>143</v>
      </c>
      <c r="AF29" s="3" t="s">
        <v>144</v>
      </c>
      <c r="AG29" s="3" t="s">
        <v>145</v>
      </c>
      <c r="AH29" t="s">
        <v>142</v>
      </c>
      <c r="AI29" s="3" t="s">
        <v>143</v>
      </c>
      <c r="AJ29" s="3" t="s">
        <v>144</v>
      </c>
      <c r="AK29" s="3" t="s">
        <v>145</v>
      </c>
      <c r="AL29" t="s">
        <v>142</v>
      </c>
      <c r="AM29" s="3" t="s">
        <v>143</v>
      </c>
      <c r="AN29" s="3" t="s">
        <v>144</v>
      </c>
      <c r="AO29" s="3" t="s">
        <v>145</v>
      </c>
      <c r="AP29" t="s">
        <v>142</v>
      </c>
      <c r="AQ29" s="3" t="s">
        <v>143</v>
      </c>
      <c r="AR29" s="3" t="s">
        <v>144</v>
      </c>
      <c r="AS29" s="3" t="s">
        <v>145</v>
      </c>
    </row>
    <row r="30" spans="1:45" ht="15.75" customHeight="1" x14ac:dyDescent="0.35">
      <c r="A30" s="3" t="s">
        <v>130</v>
      </c>
      <c r="B30">
        <f>COUNTIF(B2:B25, "... very high visual appeal")</f>
        <v>5</v>
      </c>
      <c r="C30">
        <f t="shared" ref="C30:S30" si="0">COUNTIF(C2:C25, "... very high visual appeal")</f>
        <v>3</v>
      </c>
      <c r="D30">
        <f t="shared" si="0"/>
        <v>1</v>
      </c>
      <c r="E30">
        <f t="shared" si="0"/>
        <v>4</v>
      </c>
      <c r="F30">
        <f t="shared" si="0"/>
        <v>3</v>
      </c>
      <c r="G30">
        <f t="shared" si="0"/>
        <v>4</v>
      </c>
      <c r="H30">
        <f t="shared" si="0"/>
        <v>4</v>
      </c>
      <c r="I30">
        <f t="shared" si="0"/>
        <v>7</v>
      </c>
      <c r="J30">
        <f t="shared" si="0"/>
        <v>0</v>
      </c>
      <c r="K30">
        <f t="shared" si="0"/>
        <v>5</v>
      </c>
      <c r="L30">
        <f t="shared" si="0"/>
        <v>4</v>
      </c>
      <c r="M30">
        <f t="shared" si="0"/>
        <v>1</v>
      </c>
      <c r="N30">
        <f t="shared" si="0"/>
        <v>7</v>
      </c>
      <c r="O30">
        <f t="shared" si="0"/>
        <v>3</v>
      </c>
      <c r="P30">
        <f t="shared" si="0"/>
        <v>1</v>
      </c>
      <c r="Q30">
        <f t="shared" si="0"/>
        <v>3</v>
      </c>
      <c r="R30">
        <f t="shared" si="0"/>
        <v>3</v>
      </c>
      <c r="S30">
        <f t="shared" si="0"/>
        <v>0</v>
      </c>
      <c r="U30" s="3" t="s">
        <v>130</v>
      </c>
      <c r="V30">
        <f>COUNTIF(V2:V25, "... very high visual appeal")</f>
        <v>8</v>
      </c>
      <c r="W30">
        <f t="shared" ref="W30:AS30" si="1">COUNTIF(W2:W25, "... very high visual appeal")</f>
        <v>2</v>
      </c>
      <c r="X30">
        <f t="shared" si="1"/>
        <v>0</v>
      </c>
      <c r="Y30">
        <f t="shared" si="1"/>
        <v>0</v>
      </c>
      <c r="Z30">
        <f t="shared" si="1"/>
        <v>2</v>
      </c>
      <c r="AA30">
        <f t="shared" si="1"/>
        <v>6</v>
      </c>
      <c r="AB30">
        <f t="shared" si="1"/>
        <v>0</v>
      </c>
      <c r="AC30">
        <f t="shared" si="1"/>
        <v>1</v>
      </c>
      <c r="AD30">
        <f t="shared" si="1"/>
        <v>10</v>
      </c>
      <c r="AE30">
        <f t="shared" si="1"/>
        <v>3</v>
      </c>
      <c r="AF30">
        <f t="shared" si="1"/>
        <v>0</v>
      </c>
      <c r="AG30">
        <f t="shared" si="1"/>
        <v>1</v>
      </c>
      <c r="AH30">
        <f t="shared" si="1"/>
        <v>3</v>
      </c>
      <c r="AI30">
        <f t="shared" si="1"/>
        <v>5</v>
      </c>
      <c r="AJ30">
        <f t="shared" si="1"/>
        <v>0</v>
      </c>
      <c r="AK30">
        <f t="shared" si="1"/>
        <v>0</v>
      </c>
      <c r="AL30">
        <f t="shared" si="1"/>
        <v>4</v>
      </c>
      <c r="AM30">
        <f t="shared" si="1"/>
        <v>10</v>
      </c>
      <c r="AN30">
        <f t="shared" si="1"/>
        <v>0</v>
      </c>
      <c r="AO30">
        <f t="shared" si="1"/>
        <v>0</v>
      </c>
      <c r="AP30">
        <f t="shared" si="1"/>
        <v>3</v>
      </c>
      <c r="AQ30">
        <f t="shared" si="1"/>
        <v>6</v>
      </c>
      <c r="AR30">
        <f t="shared" si="1"/>
        <v>0</v>
      </c>
      <c r="AS30">
        <f t="shared" si="1"/>
        <v>0</v>
      </c>
    </row>
    <row r="31" spans="1:45" ht="15.75" customHeight="1" x14ac:dyDescent="0.35">
      <c r="A31" s="3" t="s">
        <v>159</v>
      </c>
      <c r="B31">
        <f>COUNTIF(B2:B25, "...high visual appeal")</f>
        <v>8</v>
      </c>
      <c r="C31">
        <f t="shared" ref="C31:S31" si="2">COUNTIF(C2:C25, "...high visual appeal")</f>
        <v>10</v>
      </c>
      <c r="D31">
        <f t="shared" si="2"/>
        <v>1</v>
      </c>
      <c r="E31">
        <f t="shared" si="2"/>
        <v>6</v>
      </c>
      <c r="F31">
        <f t="shared" si="2"/>
        <v>4</v>
      </c>
      <c r="G31">
        <f t="shared" si="2"/>
        <v>6</v>
      </c>
      <c r="H31">
        <f t="shared" si="2"/>
        <v>1</v>
      </c>
      <c r="I31">
        <f t="shared" si="2"/>
        <v>11</v>
      </c>
      <c r="J31">
        <f t="shared" si="2"/>
        <v>1</v>
      </c>
      <c r="K31">
        <f t="shared" si="2"/>
        <v>6</v>
      </c>
      <c r="L31">
        <f t="shared" si="2"/>
        <v>9</v>
      </c>
      <c r="M31">
        <f t="shared" si="2"/>
        <v>8</v>
      </c>
      <c r="N31">
        <f t="shared" si="2"/>
        <v>12</v>
      </c>
      <c r="O31">
        <f t="shared" si="2"/>
        <v>10</v>
      </c>
      <c r="P31">
        <f t="shared" si="2"/>
        <v>3</v>
      </c>
      <c r="Q31">
        <f t="shared" si="2"/>
        <v>9</v>
      </c>
      <c r="R31">
        <f t="shared" si="2"/>
        <v>4</v>
      </c>
      <c r="S31">
        <f t="shared" si="2"/>
        <v>4</v>
      </c>
      <c r="U31" s="3" t="s">
        <v>131</v>
      </c>
      <c r="V31">
        <f>COUNTIF(V2:V25, "...high visual appeal")</f>
        <v>9</v>
      </c>
      <c r="W31">
        <f t="shared" ref="W31:AS31" si="3">COUNTIF(W2:W25, "...high visual appeal")</f>
        <v>5</v>
      </c>
      <c r="X31">
        <f t="shared" si="3"/>
        <v>0</v>
      </c>
      <c r="Y31">
        <f t="shared" si="3"/>
        <v>1</v>
      </c>
      <c r="Z31">
        <f t="shared" si="3"/>
        <v>12</v>
      </c>
      <c r="AA31">
        <f t="shared" si="3"/>
        <v>9</v>
      </c>
      <c r="AB31">
        <f t="shared" si="3"/>
        <v>0</v>
      </c>
      <c r="AC31">
        <f t="shared" si="3"/>
        <v>3</v>
      </c>
      <c r="AD31">
        <f t="shared" si="3"/>
        <v>8</v>
      </c>
      <c r="AE31">
        <f t="shared" si="3"/>
        <v>10</v>
      </c>
      <c r="AF31">
        <f t="shared" si="3"/>
        <v>0</v>
      </c>
      <c r="AG31">
        <f t="shared" si="3"/>
        <v>0</v>
      </c>
      <c r="AH31">
        <f t="shared" si="3"/>
        <v>2</v>
      </c>
      <c r="AI31">
        <f t="shared" si="3"/>
        <v>6</v>
      </c>
      <c r="AJ31">
        <f t="shared" si="3"/>
        <v>0</v>
      </c>
      <c r="AK31">
        <f t="shared" si="3"/>
        <v>1</v>
      </c>
      <c r="AL31">
        <f t="shared" si="3"/>
        <v>10</v>
      </c>
      <c r="AM31">
        <f t="shared" si="3"/>
        <v>11</v>
      </c>
      <c r="AN31">
        <f t="shared" si="3"/>
        <v>0</v>
      </c>
      <c r="AO31">
        <f t="shared" si="3"/>
        <v>1</v>
      </c>
      <c r="AP31">
        <f t="shared" si="3"/>
        <v>13</v>
      </c>
      <c r="AQ31">
        <f t="shared" si="3"/>
        <v>8</v>
      </c>
      <c r="AR31">
        <f t="shared" si="3"/>
        <v>2</v>
      </c>
      <c r="AS31">
        <f t="shared" si="3"/>
        <v>2</v>
      </c>
    </row>
    <row r="32" spans="1:45" ht="15.75" customHeight="1" x14ac:dyDescent="0.35">
      <c r="A32" s="3" t="s">
        <v>132</v>
      </c>
      <c r="B32">
        <f>COUNTIF(B2:B25,"... medium visual appeal")</f>
        <v>5</v>
      </c>
      <c r="C32">
        <f t="shared" ref="C32:S32" si="4">COUNTIF(C2:C25,"... medium visual appeal")</f>
        <v>7</v>
      </c>
      <c r="D32">
        <f t="shared" si="4"/>
        <v>6</v>
      </c>
      <c r="E32">
        <f t="shared" si="4"/>
        <v>8</v>
      </c>
      <c r="F32">
        <f t="shared" si="4"/>
        <v>7</v>
      </c>
      <c r="G32">
        <f t="shared" si="4"/>
        <v>4</v>
      </c>
      <c r="H32">
        <f t="shared" si="4"/>
        <v>12</v>
      </c>
      <c r="I32">
        <f t="shared" si="4"/>
        <v>6</v>
      </c>
      <c r="J32">
        <f t="shared" si="4"/>
        <v>7</v>
      </c>
      <c r="K32">
        <f t="shared" si="4"/>
        <v>10</v>
      </c>
      <c r="L32">
        <f t="shared" si="4"/>
        <v>7</v>
      </c>
      <c r="M32">
        <f t="shared" si="4"/>
        <v>6</v>
      </c>
      <c r="N32">
        <f t="shared" si="4"/>
        <v>4</v>
      </c>
      <c r="O32">
        <f t="shared" si="4"/>
        <v>9</v>
      </c>
      <c r="P32">
        <f t="shared" si="4"/>
        <v>2</v>
      </c>
      <c r="Q32">
        <f t="shared" si="4"/>
        <v>9</v>
      </c>
      <c r="R32">
        <f t="shared" si="4"/>
        <v>11</v>
      </c>
      <c r="S32">
        <f t="shared" si="4"/>
        <v>4</v>
      </c>
      <c r="U32" s="3" t="s">
        <v>132</v>
      </c>
      <c r="V32">
        <f>COUNTIF(V2:V25,"... medium visual appeal")</f>
        <v>5</v>
      </c>
      <c r="W32">
        <f t="shared" ref="W32:AS32" si="5">COUNTIF(W2:W25,"... medium visual appeal")</f>
        <v>12</v>
      </c>
      <c r="X32">
        <f t="shared" si="5"/>
        <v>3</v>
      </c>
      <c r="Y32">
        <f t="shared" si="5"/>
        <v>5</v>
      </c>
      <c r="Z32">
        <f t="shared" si="5"/>
        <v>7</v>
      </c>
      <c r="AA32">
        <f t="shared" si="5"/>
        <v>6</v>
      </c>
      <c r="AB32">
        <f t="shared" si="5"/>
        <v>3</v>
      </c>
      <c r="AC32">
        <f t="shared" si="5"/>
        <v>4</v>
      </c>
      <c r="AD32">
        <f t="shared" si="5"/>
        <v>4</v>
      </c>
      <c r="AE32">
        <f t="shared" si="5"/>
        <v>7</v>
      </c>
      <c r="AF32">
        <f t="shared" si="5"/>
        <v>3</v>
      </c>
      <c r="AG32">
        <f t="shared" si="5"/>
        <v>7</v>
      </c>
      <c r="AH32">
        <f t="shared" si="5"/>
        <v>11</v>
      </c>
      <c r="AI32">
        <f t="shared" si="5"/>
        <v>10</v>
      </c>
      <c r="AJ32">
        <f t="shared" si="5"/>
        <v>3</v>
      </c>
      <c r="AK32">
        <f t="shared" si="5"/>
        <v>3</v>
      </c>
      <c r="AL32">
        <f t="shared" si="5"/>
        <v>8</v>
      </c>
      <c r="AM32">
        <f t="shared" si="5"/>
        <v>2</v>
      </c>
      <c r="AN32">
        <f t="shared" si="5"/>
        <v>2</v>
      </c>
      <c r="AO32">
        <f t="shared" si="5"/>
        <v>4</v>
      </c>
      <c r="AP32">
        <f t="shared" si="5"/>
        <v>6</v>
      </c>
      <c r="AQ32">
        <f t="shared" si="5"/>
        <v>8</v>
      </c>
      <c r="AR32">
        <f t="shared" si="5"/>
        <v>2</v>
      </c>
      <c r="AS32">
        <f t="shared" si="5"/>
        <v>7</v>
      </c>
    </row>
    <row r="33" spans="1:45" ht="15.75" customHeight="1" x14ac:dyDescent="0.35">
      <c r="A33" s="10" t="s">
        <v>139</v>
      </c>
      <c r="B33">
        <f>COUNTIF(B2:B25,"... low visual appeal")</f>
        <v>5</v>
      </c>
      <c r="C33">
        <f t="shared" ref="C33:S33" si="6">COUNTIF(C2:C25,"... low visual appeal")</f>
        <v>4</v>
      </c>
      <c r="D33">
        <f t="shared" si="6"/>
        <v>9</v>
      </c>
      <c r="E33">
        <f t="shared" si="6"/>
        <v>6</v>
      </c>
      <c r="F33">
        <f t="shared" si="6"/>
        <v>9</v>
      </c>
      <c r="G33">
        <f t="shared" si="6"/>
        <v>6</v>
      </c>
      <c r="H33">
        <f t="shared" si="6"/>
        <v>6</v>
      </c>
      <c r="I33">
        <f t="shared" si="6"/>
        <v>0</v>
      </c>
      <c r="J33">
        <f t="shared" si="6"/>
        <v>7</v>
      </c>
      <c r="K33">
        <f t="shared" si="6"/>
        <v>3</v>
      </c>
      <c r="L33">
        <f t="shared" si="6"/>
        <v>4</v>
      </c>
      <c r="M33">
        <f t="shared" si="6"/>
        <v>6</v>
      </c>
      <c r="N33">
        <f t="shared" si="6"/>
        <v>1</v>
      </c>
      <c r="O33">
        <f t="shared" si="6"/>
        <v>1</v>
      </c>
      <c r="P33">
        <f t="shared" si="6"/>
        <v>9</v>
      </c>
      <c r="Q33">
        <f t="shared" si="6"/>
        <v>3</v>
      </c>
      <c r="R33">
        <f t="shared" si="6"/>
        <v>5</v>
      </c>
      <c r="S33">
        <f t="shared" si="6"/>
        <v>11</v>
      </c>
      <c r="U33" s="10" t="s">
        <v>139</v>
      </c>
      <c r="V33">
        <f>COUNTIF(V2:V25,"... low visual appeal")</f>
        <v>2</v>
      </c>
      <c r="W33">
        <f t="shared" ref="W33:AS33" si="7">COUNTIF(W2:W25,"... low visual appeal")</f>
        <v>5</v>
      </c>
      <c r="X33">
        <f t="shared" si="7"/>
        <v>10</v>
      </c>
      <c r="Y33">
        <f t="shared" si="7"/>
        <v>9</v>
      </c>
      <c r="Z33">
        <f t="shared" si="7"/>
        <v>3</v>
      </c>
      <c r="AA33">
        <f t="shared" si="7"/>
        <v>3</v>
      </c>
      <c r="AB33">
        <f t="shared" si="7"/>
        <v>8</v>
      </c>
      <c r="AC33">
        <f t="shared" si="7"/>
        <v>9</v>
      </c>
      <c r="AD33">
        <f t="shared" si="7"/>
        <v>2</v>
      </c>
      <c r="AE33">
        <f t="shared" si="7"/>
        <v>4</v>
      </c>
      <c r="AF33">
        <f t="shared" si="7"/>
        <v>10</v>
      </c>
      <c r="AG33">
        <f t="shared" si="7"/>
        <v>8</v>
      </c>
      <c r="AH33">
        <f t="shared" si="7"/>
        <v>6</v>
      </c>
      <c r="AI33">
        <f t="shared" si="7"/>
        <v>2</v>
      </c>
      <c r="AJ33">
        <f t="shared" si="7"/>
        <v>5</v>
      </c>
      <c r="AK33">
        <f t="shared" si="7"/>
        <v>12</v>
      </c>
      <c r="AL33">
        <f t="shared" si="7"/>
        <v>2</v>
      </c>
      <c r="AM33">
        <f t="shared" si="7"/>
        <v>1</v>
      </c>
      <c r="AN33">
        <f t="shared" si="7"/>
        <v>6</v>
      </c>
      <c r="AO33">
        <f t="shared" si="7"/>
        <v>10</v>
      </c>
      <c r="AP33">
        <f t="shared" si="7"/>
        <v>1</v>
      </c>
      <c r="AQ33">
        <f t="shared" si="7"/>
        <v>1</v>
      </c>
      <c r="AR33">
        <f t="shared" si="7"/>
        <v>7</v>
      </c>
      <c r="AS33">
        <f t="shared" si="7"/>
        <v>9</v>
      </c>
    </row>
    <row r="34" spans="1:45" ht="15.75" customHeight="1" x14ac:dyDescent="0.35">
      <c r="A34" s="3" t="s">
        <v>136</v>
      </c>
      <c r="B34">
        <f>COUNTIF(B2:B25,"... very low visual appeal")</f>
        <v>1</v>
      </c>
      <c r="C34">
        <f t="shared" ref="C34:S34" si="8">COUNTIF(C2:C25,"... very low visual appeal")</f>
        <v>0</v>
      </c>
      <c r="D34">
        <f t="shared" si="8"/>
        <v>7</v>
      </c>
      <c r="E34">
        <f t="shared" si="8"/>
        <v>0</v>
      </c>
      <c r="F34">
        <f t="shared" si="8"/>
        <v>1</v>
      </c>
      <c r="G34">
        <f t="shared" si="8"/>
        <v>4</v>
      </c>
      <c r="H34">
        <f t="shared" si="8"/>
        <v>1</v>
      </c>
      <c r="I34">
        <f t="shared" si="8"/>
        <v>0</v>
      </c>
      <c r="J34">
        <f t="shared" si="8"/>
        <v>9</v>
      </c>
      <c r="K34">
        <f t="shared" si="8"/>
        <v>0</v>
      </c>
      <c r="L34">
        <f t="shared" si="8"/>
        <v>0</v>
      </c>
      <c r="M34">
        <f t="shared" si="8"/>
        <v>3</v>
      </c>
      <c r="N34">
        <f t="shared" si="8"/>
        <v>0</v>
      </c>
      <c r="O34">
        <f t="shared" si="8"/>
        <v>1</v>
      </c>
      <c r="P34">
        <f t="shared" si="8"/>
        <v>9</v>
      </c>
      <c r="Q34">
        <f t="shared" si="8"/>
        <v>0</v>
      </c>
      <c r="R34">
        <f t="shared" si="8"/>
        <v>1</v>
      </c>
      <c r="S34">
        <f t="shared" si="8"/>
        <v>5</v>
      </c>
      <c r="U34" s="3" t="s">
        <v>136</v>
      </c>
      <c r="V34">
        <f>COUNTIF(V2:V25,"... very low visual appeal")</f>
        <v>0</v>
      </c>
      <c r="W34">
        <f t="shared" ref="W34:AS34" si="9">COUNTIF(W2:W25,"... very low visual appeal")</f>
        <v>0</v>
      </c>
      <c r="X34">
        <f t="shared" si="9"/>
        <v>11</v>
      </c>
      <c r="Y34">
        <f t="shared" si="9"/>
        <v>9</v>
      </c>
      <c r="Z34">
        <f t="shared" si="9"/>
        <v>0</v>
      </c>
      <c r="AA34">
        <f t="shared" si="9"/>
        <v>0</v>
      </c>
      <c r="AB34">
        <f t="shared" si="9"/>
        <v>13</v>
      </c>
      <c r="AC34">
        <f t="shared" si="9"/>
        <v>7</v>
      </c>
      <c r="AD34">
        <f t="shared" si="9"/>
        <v>0</v>
      </c>
      <c r="AE34">
        <f t="shared" si="9"/>
        <v>0</v>
      </c>
      <c r="AF34">
        <f t="shared" si="9"/>
        <v>11</v>
      </c>
      <c r="AG34">
        <f t="shared" si="9"/>
        <v>8</v>
      </c>
      <c r="AH34">
        <f t="shared" si="9"/>
        <v>2</v>
      </c>
      <c r="AI34">
        <f t="shared" si="9"/>
        <v>1</v>
      </c>
      <c r="AJ34">
        <f t="shared" si="9"/>
        <v>16</v>
      </c>
      <c r="AK34">
        <f t="shared" si="9"/>
        <v>8</v>
      </c>
      <c r="AL34">
        <f t="shared" si="9"/>
        <v>0</v>
      </c>
      <c r="AM34">
        <f t="shared" si="9"/>
        <v>0</v>
      </c>
      <c r="AN34">
        <f t="shared" si="9"/>
        <v>16</v>
      </c>
      <c r="AO34">
        <f t="shared" si="9"/>
        <v>9</v>
      </c>
      <c r="AP34">
        <f t="shared" si="9"/>
        <v>1</v>
      </c>
      <c r="AQ34">
        <f t="shared" si="9"/>
        <v>1</v>
      </c>
      <c r="AR34">
        <f t="shared" si="9"/>
        <v>13</v>
      </c>
      <c r="AS34">
        <f t="shared" si="9"/>
        <v>6</v>
      </c>
    </row>
    <row r="36" spans="1:45" ht="15.75" customHeight="1" x14ac:dyDescent="0.35">
      <c r="B36" t="s">
        <v>142</v>
      </c>
      <c r="C36" s="3" t="s">
        <v>143</v>
      </c>
      <c r="D36" s="3" t="s">
        <v>144</v>
      </c>
      <c r="U36"/>
      <c r="V36" t="s">
        <v>142</v>
      </c>
      <c r="W36" s="3" t="s">
        <v>143</v>
      </c>
      <c r="X36" s="3" t="s">
        <v>144</v>
      </c>
      <c r="Y36" s="3" t="s">
        <v>145</v>
      </c>
    </row>
    <row r="37" spans="1:45" ht="15.75" customHeight="1" x14ac:dyDescent="0.35">
      <c r="A37" s="3" t="s">
        <v>130</v>
      </c>
      <c r="B37">
        <f>SUM(B30,E30,H30,K30,N30,Q30)</f>
        <v>28</v>
      </c>
      <c r="C37">
        <f t="shared" ref="C37:D40" si="10">SUM(C30,F30,I30,L30,O30,R30)</f>
        <v>23</v>
      </c>
      <c r="D37">
        <f t="shared" si="10"/>
        <v>7</v>
      </c>
      <c r="U37" s="3" t="s">
        <v>130</v>
      </c>
      <c r="V37">
        <f>SUM(V30,Z30,AD30,AH30,AL30,AP30)</f>
        <v>30</v>
      </c>
      <c r="W37">
        <f t="shared" ref="W37:Y41" si="11">SUM(W30,AA30,AE30,AI30,AM30,AQ30)</f>
        <v>32</v>
      </c>
      <c r="X37">
        <f t="shared" si="11"/>
        <v>0</v>
      </c>
      <c r="Y37">
        <f t="shared" si="11"/>
        <v>2</v>
      </c>
    </row>
    <row r="38" spans="1:45" ht="15.75" customHeight="1" x14ac:dyDescent="0.35">
      <c r="A38" s="3" t="s">
        <v>131</v>
      </c>
      <c r="B38">
        <f t="shared" ref="B38:B40" si="12">SUM(B31,E31,H31,K31,N31,Q31)</f>
        <v>42</v>
      </c>
      <c r="C38">
        <f t="shared" si="10"/>
        <v>48</v>
      </c>
      <c r="D38">
        <f t="shared" si="10"/>
        <v>23</v>
      </c>
      <c r="U38" s="3" t="s">
        <v>131</v>
      </c>
      <c r="V38">
        <f t="shared" ref="V38:V41" si="13">SUM(V31,Z31,AD31,AH31,AL31,AP31)</f>
        <v>54</v>
      </c>
      <c r="W38">
        <f t="shared" si="11"/>
        <v>49</v>
      </c>
      <c r="X38">
        <f t="shared" si="11"/>
        <v>2</v>
      </c>
      <c r="Y38">
        <f t="shared" si="11"/>
        <v>8</v>
      </c>
    </row>
    <row r="39" spans="1:45" ht="15.75" customHeight="1" x14ac:dyDescent="0.35">
      <c r="A39" s="3" t="s">
        <v>132</v>
      </c>
      <c r="B39">
        <f t="shared" si="12"/>
        <v>48</v>
      </c>
      <c r="C39">
        <f t="shared" si="10"/>
        <v>47</v>
      </c>
      <c r="D39">
        <f t="shared" si="10"/>
        <v>29</v>
      </c>
      <c r="U39" s="3" t="s">
        <v>132</v>
      </c>
      <c r="V39">
        <f t="shared" si="13"/>
        <v>41</v>
      </c>
      <c r="W39">
        <f t="shared" si="11"/>
        <v>45</v>
      </c>
      <c r="X39">
        <f t="shared" si="11"/>
        <v>16</v>
      </c>
      <c r="Y39">
        <f t="shared" si="11"/>
        <v>30</v>
      </c>
    </row>
    <row r="40" spans="1:45" ht="15.75" customHeight="1" x14ac:dyDescent="0.35">
      <c r="A40" s="10" t="s">
        <v>139</v>
      </c>
      <c r="B40">
        <f t="shared" si="12"/>
        <v>24</v>
      </c>
      <c r="C40">
        <f t="shared" si="10"/>
        <v>23</v>
      </c>
      <c r="D40">
        <f t="shared" si="10"/>
        <v>48</v>
      </c>
      <c r="U40" s="10" t="s">
        <v>139</v>
      </c>
      <c r="V40">
        <f t="shared" si="13"/>
        <v>16</v>
      </c>
      <c r="W40">
        <f t="shared" si="11"/>
        <v>16</v>
      </c>
      <c r="X40">
        <f t="shared" si="11"/>
        <v>46</v>
      </c>
      <c r="Y40">
        <f t="shared" si="11"/>
        <v>57</v>
      </c>
    </row>
    <row r="41" spans="1:45" ht="15.75" customHeight="1" x14ac:dyDescent="0.35">
      <c r="A41" s="3" t="s">
        <v>136</v>
      </c>
      <c r="B41">
        <f>SUM(B34,E34,H34,K34,N34,Q34)</f>
        <v>2</v>
      </c>
      <c r="C41">
        <f t="shared" ref="C41:D41" si="14">SUM(C34,F34,I34,L34,O34,R34)</f>
        <v>3</v>
      </c>
      <c r="D41">
        <f t="shared" si="14"/>
        <v>37</v>
      </c>
      <c r="U41" s="3" t="s">
        <v>136</v>
      </c>
      <c r="V41">
        <f t="shared" si="13"/>
        <v>3</v>
      </c>
      <c r="W41">
        <f t="shared" si="11"/>
        <v>2</v>
      </c>
      <c r="X41">
        <f t="shared" si="11"/>
        <v>80</v>
      </c>
      <c r="Y41">
        <f t="shared" si="11"/>
        <v>47</v>
      </c>
    </row>
    <row r="42" spans="1:45" ht="15.75" customHeight="1" x14ac:dyDescent="0.35">
      <c r="B42">
        <f>SUM(B37:B41)</f>
        <v>144</v>
      </c>
      <c r="C42">
        <f t="shared" ref="C42:D42" si="15">SUM(C37:C41)</f>
        <v>144</v>
      </c>
      <c r="D42">
        <f t="shared" si="15"/>
        <v>144</v>
      </c>
      <c r="U42" s="3"/>
      <c r="V42">
        <f>SUM(V37:V41)</f>
        <v>144</v>
      </c>
      <c r="W42">
        <f t="shared" ref="W42:Y42" si="16">SUM(W37:W41)</f>
        <v>144</v>
      </c>
      <c r="X42">
        <f t="shared" si="16"/>
        <v>144</v>
      </c>
      <c r="Y42">
        <f t="shared" si="16"/>
        <v>144</v>
      </c>
    </row>
    <row r="44" spans="1:45" ht="15.75" customHeight="1" x14ac:dyDescent="0.35">
      <c r="B44" t="s">
        <v>143</v>
      </c>
      <c r="C44" s="3" t="s">
        <v>142</v>
      </c>
      <c r="D44" s="3" t="s">
        <v>144</v>
      </c>
    </row>
    <row r="45" spans="1:45" ht="15.75" customHeight="1" x14ac:dyDescent="0.35">
      <c r="A45" s="3" t="s">
        <v>130</v>
      </c>
      <c r="B45">
        <f>100*B37/144</f>
        <v>19.444444444444443</v>
      </c>
      <c r="C45">
        <f t="shared" ref="C45:D45" si="17">100*C37/144</f>
        <v>15.972222222222221</v>
      </c>
      <c r="D45">
        <f t="shared" si="17"/>
        <v>4.8611111111111107</v>
      </c>
      <c r="U45"/>
      <c r="V45" t="s">
        <v>143</v>
      </c>
      <c r="W45" s="3" t="s">
        <v>142</v>
      </c>
      <c r="X45" s="3" t="s">
        <v>144</v>
      </c>
      <c r="Y45" s="3" t="s">
        <v>145</v>
      </c>
    </row>
    <row r="46" spans="1:45" ht="15.75" customHeight="1" x14ac:dyDescent="0.35">
      <c r="A46" s="3" t="s">
        <v>131</v>
      </c>
      <c r="B46">
        <f t="shared" ref="B46:D46" si="18">100*B38/144</f>
        <v>29.166666666666668</v>
      </c>
      <c r="C46">
        <f t="shared" si="18"/>
        <v>33.333333333333336</v>
      </c>
      <c r="D46">
        <f t="shared" si="18"/>
        <v>15.972222222222221</v>
      </c>
      <c r="U46" s="3" t="s">
        <v>130</v>
      </c>
      <c r="V46">
        <f>100*V37/144</f>
        <v>20.833333333333332</v>
      </c>
      <c r="W46">
        <f t="shared" ref="W46:Y46" si="19">100*W37/144</f>
        <v>22.222222222222221</v>
      </c>
      <c r="X46">
        <f t="shared" si="19"/>
        <v>0</v>
      </c>
      <c r="Y46">
        <f t="shared" si="19"/>
        <v>1.3888888888888888</v>
      </c>
    </row>
    <row r="47" spans="1:45" ht="15.75" customHeight="1" x14ac:dyDescent="0.35">
      <c r="A47" s="3" t="s">
        <v>132</v>
      </c>
      <c r="B47">
        <f t="shared" ref="B47:D47" si="20">100*B39/144</f>
        <v>33.333333333333336</v>
      </c>
      <c r="C47">
        <f t="shared" si="20"/>
        <v>32.638888888888886</v>
      </c>
      <c r="D47">
        <f t="shared" si="20"/>
        <v>20.138888888888889</v>
      </c>
      <c r="U47" s="3" t="s">
        <v>131</v>
      </c>
      <c r="V47">
        <f t="shared" ref="V47:Y47" si="21">100*V38/144</f>
        <v>37.5</v>
      </c>
      <c r="W47">
        <f t="shared" si="21"/>
        <v>34.027777777777779</v>
      </c>
      <c r="X47">
        <f t="shared" si="21"/>
        <v>1.3888888888888888</v>
      </c>
      <c r="Y47">
        <f t="shared" si="21"/>
        <v>5.5555555555555554</v>
      </c>
    </row>
    <row r="48" spans="1:45" ht="15.75" customHeight="1" x14ac:dyDescent="0.35">
      <c r="A48" s="10" t="s">
        <v>139</v>
      </c>
      <c r="B48">
        <f t="shared" ref="B48:D48" si="22">100*B40/144</f>
        <v>16.666666666666668</v>
      </c>
      <c r="C48">
        <f t="shared" si="22"/>
        <v>15.972222222222221</v>
      </c>
      <c r="D48">
        <f t="shared" si="22"/>
        <v>33.333333333333336</v>
      </c>
      <c r="U48" s="3" t="s">
        <v>132</v>
      </c>
      <c r="V48">
        <f t="shared" ref="V48:Y48" si="23">100*V39/144</f>
        <v>28.472222222222221</v>
      </c>
      <c r="W48">
        <f t="shared" si="23"/>
        <v>31.25</v>
      </c>
      <c r="X48">
        <f t="shared" si="23"/>
        <v>11.111111111111111</v>
      </c>
      <c r="Y48">
        <f t="shared" si="23"/>
        <v>20.833333333333332</v>
      </c>
    </row>
    <row r="49" spans="1:25" ht="15.75" customHeight="1" x14ac:dyDescent="0.35">
      <c r="A49" s="3" t="s">
        <v>136</v>
      </c>
      <c r="B49">
        <f t="shared" ref="B49:D49" si="24">100*B41/144</f>
        <v>1.3888888888888888</v>
      </c>
      <c r="C49">
        <f t="shared" si="24"/>
        <v>2.0833333333333335</v>
      </c>
      <c r="D49">
        <f t="shared" si="24"/>
        <v>25.694444444444443</v>
      </c>
      <c r="U49" s="10" t="s">
        <v>139</v>
      </c>
      <c r="V49">
        <f t="shared" ref="V49:Y49" si="25">100*V40/144</f>
        <v>11.111111111111111</v>
      </c>
      <c r="W49">
        <f t="shared" si="25"/>
        <v>11.111111111111111</v>
      </c>
      <c r="X49">
        <f t="shared" si="25"/>
        <v>31.944444444444443</v>
      </c>
      <c r="Y49">
        <f t="shared" si="25"/>
        <v>39.583333333333336</v>
      </c>
    </row>
    <row r="50" spans="1:25" ht="15.75" customHeight="1" x14ac:dyDescent="0.35">
      <c r="U50" s="3" t="s">
        <v>136</v>
      </c>
      <c r="V50">
        <f t="shared" ref="V50:Y50" si="26">100*V41/144</f>
        <v>2.0833333333333335</v>
      </c>
      <c r="W50">
        <f t="shared" si="26"/>
        <v>1.3888888888888888</v>
      </c>
      <c r="X50">
        <f t="shared" si="26"/>
        <v>55.555555555555557</v>
      </c>
      <c r="Y50">
        <f t="shared" si="26"/>
        <v>32.638888888888886</v>
      </c>
    </row>
    <row r="54" spans="1:25" ht="15.75" customHeight="1" x14ac:dyDescent="0.35">
      <c r="U54"/>
    </row>
  </sheetData>
  <mergeCells count="12">
    <mergeCell ref="AP28:AS28"/>
    <mergeCell ref="B28:D28"/>
    <mergeCell ref="E28:G28"/>
    <mergeCell ref="H28:J28"/>
    <mergeCell ref="K28:M28"/>
    <mergeCell ref="N28:P28"/>
    <mergeCell ref="Q28:S28"/>
    <mergeCell ref="V28:Y28"/>
    <mergeCell ref="Z28:AC28"/>
    <mergeCell ref="AD28:AG28"/>
    <mergeCell ref="AH28:AK28"/>
    <mergeCell ref="AL28:AO2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E7F7-5E1B-482C-A70E-78D55814C8CB}">
  <sheetPr>
    <outlinePr summaryBelow="0" summaryRight="0"/>
  </sheetPr>
  <dimension ref="A1:AS51"/>
  <sheetViews>
    <sheetView tabSelected="1" zoomScale="55" zoomScaleNormal="55" workbookViewId="0">
      <pane ySplit="1" topLeftCell="A17" activePane="bottomLeft" state="frozen"/>
      <selection pane="bottomLeft" activeCell="V46" sqref="V46"/>
    </sheetView>
  </sheetViews>
  <sheetFormatPr defaultColWidth="12.6640625" defaultRowHeight="15.75" customHeight="1" x14ac:dyDescent="0.35"/>
  <cols>
    <col min="1" max="19" width="18.86328125" customWidth="1"/>
    <col min="20" max="20" width="1.59765625" style="6" customWidth="1"/>
    <col min="21" max="21" width="9.46484375" style="9" customWidth="1"/>
    <col min="22" max="63" width="18.86328125" customWidth="1"/>
  </cols>
  <sheetData>
    <row r="1" spans="1:45" ht="13.15" x14ac:dyDescent="0.4">
      <c r="A1" s="1" t="s">
        <v>0</v>
      </c>
      <c r="B1" s="1" t="s">
        <v>7</v>
      </c>
      <c r="C1" s="1" t="s">
        <v>8</v>
      </c>
      <c r="D1" s="1" t="s">
        <v>9</v>
      </c>
      <c r="E1" s="1" t="s">
        <v>7</v>
      </c>
      <c r="F1" s="1" t="s">
        <v>8</v>
      </c>
      <c r="G1" s="1" t="s">
        <v>9</v>
      </c>
      <c r="H1" s="1" t="s">
        <v>7</v>
      </c>
      <c r="I1" s="1" t="s">
        <v>8</v>
      </c>
      <c r="J1" s="1" t="s">
        <v>9</v>
      </c>
      <c r="K1" s="1" t="s">
        <v>7</v>
      </c>
      <c r="L1" s="1" t="s">
        <v>8</v>
      </c>
      <c r="M1" s="1" t="s">
        <v>9</v>
      </c>
      <c r="N1" s="1" t="s">
        <v>7</v>
      </c>
      <c r="O1" s="1" t="s">
        <v>8</v>
      </c>
      <c r="P1" s="1" t="s">
        <v>9</v>
      </c>
      <c r="Q1" s="1" t="s">
        <v>7</v>
      </c>
      <c r="R1" s="1" t="s">
        <v>8</v>
      </c>
      <c r="S1" s="1" t="s">
        <v>9</v>
      </c>
      <c r="T1" s="4"/>
      <c r="U1" s="7"/>
      <c r="V1" s="1" t="s">
        <v>7</v>
      </c>
      <c r="W1" s="1" t="s">
        <v>8</v>
      </c>
      <c r="X1" s="1" t="s">
        <v>9</v>
      </c>
      <c r="Y1" s="1" t="s">
        <v>66</v>
      </c>
      <c r="Z1" s="1" t="s">
        <v>7</v>
      </c>
      <c r="AA1" s="1" t="s">
        <v>8</v>
      </c>
      <c r="AB1" s="1" t="s">
        <v>9</v>
      </c>
      <c r="AC1" s="1" t="s">
        <v>66</v>
      </c>
      <c r="AD1" s="1" t="s">
        <v>7</v>
      </c>
      <c r="AE1" s="1" t="s">
        <v>8</v>
      </c>
      <c r="AF1" s="1" t="s">
        <v>9</v>
      </c>
      <c r="AG1" s="1" t="s">
        <v>66</v>
      </c>
      <c r="AH1" s="1" t="s">
        <v>7</v>
      </c>
      <c r="AI1" s="1" t="s">
        <v>8</v>
      </c>
      <c r="AJ1" s="1" t="s">
        <v>9</v>
      </c>
      <c r="AK1" s="1" t="s">
        <v>66</v>
      </c>
      <c r="AL1" s="1" t="s">
        <v>7</v>
      </c>
      <c r="AM1" s="1" t="s">
        <v>8</v>
      </c>
      <c r="AN1" s="1" t="s">
        <v>9</v>
      </c>
      <c r="AO1" s="1" t="s">
        <v>66</v>
      </c>
      <c r="AP1" s="1" t="s">
        <v>7</v>
      </c>
      <c r="AQ1" s="1" t="s">
        <v>8</v>
      </c>
      <c r="AR1" s="1" t="s">
        <v>9</v>
      </c>
      <c r="AS1" s="1" t="s">
        <v>66</v>
      </c>
    </row>
    <row r="2" spans="1:45" ht="12.75" x14ac:dyDescent="0.35">
      <c r="A2" s="2">
        <v>45447.84816577546</v>
      </c>
      <c r="B2" s="3" t="s">
        <v>133</v>
      </c>
      <c r="C2" s="3" t="s">
        <v>134</v>
      </c>
      <c r="D2" s="3" t="s">
        <v>135</v>
      </c>
      <c r="E2" s="3" t="s">
        <v>135</v>
      </c>
      <c r="F2" s="3" t="s">
        <v>137</v>
      </c>
      <c r="G2" s="3" t="s">
        <v>138</v>
      </c>
      <c r="H2" s="3" t="s">
        <v>137</v>
      </c>
      <c r="I2" s="3" t="s">
        <v>134</v>
      </c>
      <c r="J2" s="3" t="s">
        <v>135</v>
      </c>
      <c r="K2" s="3" t="s">
        <v>137</v>
      </c>
      <c r="L2" s="3" t="s">
        <v>135</v>
      </c>
      <c r="M2" s="3" t="s">
        <v>137</v>
      </c>
      <c r="N2" s="3" t="s">
        <v>137</v>
      </c>
      <c r="O2" s="3" t="s">
        <v>135</v>
      </c>
      <c r="P2" s="3" t="s">
        <v>137</v>
      </c>
      <c r="Q2" s="3" t="s">
        <v>135</v>
      </c>
      <c r="R2" s="3" t="s">
        <v>134</v>
      </c>
      <c r="S2" s="3" t="s">
        <v>137</v>
      </c>
      <c r="T2" s="5"/>
      <c r="U2" s="8"/>
      <c r="V2" s="3" t="s">
        <v>137</v>
      </c>
      <c r="W2" s="3" t="s">
        <v>135</v>
      </c>
      <c r="X2" s="3" t="s">
        <v>137</v>
      </c>
      <c r="Y2" s="3" t="s">
        <v>137</v>
      </c>
      <c r="Z2" s="3" t="s">
        <v>137</v>
      </c>
      <c r="AA2" s="3" t="s">
        <v>137</v>
      </c>
      <c r="AB2" s="3" t="s">
        <v>134</v>
      </c>
      <c r="AC2" s="3" t="s">
        <v>135</v>
      </c>
      <c r="AD2" s="3" t="s">
        <v>137</v>
      </c>
      <c r="AE2" s="3" t="s">
        <v>137</v>
      </c>
      <c r="AF2" s="3" t="s">
        <v>133</v>
      </c>
      <c r="AG2" s="3" t="s">
        <v>134</v>
      </c>
      <c r="AH2" s="3" t="s">
        <v>137</v>
      </c>
      <c r="AI2" s="3" t="s">
        <v>135</v>
      </c>
      <c r="AJ2" s="3" t="s">
        <v>134</v>
      </c>
      <c r="AK2" s="3" t="s">
        <v>137</v>
      </c>
      <c r="AL2" s="3" t="s">
        <v>137</v>
      </c>
      <c r="AM2" s="3" t="s">
        <v>137</v>
      </c>
      <c r="AN2" s="3" t="s">
        <v>133</v>
      </c>
      <c r="AO2" s="3" t="s">
        <v>134</v>
      </c>
      <c r="AP2" s="3" t="s">
        <v>138</v>
      </c>
      <c r="AQ2" s="3" t="s">
        <v>137</v>
      </c>
      <c r="AR2" s="3" t="s">
        <v>133</v>
      </c>
      <c r="AS2" s="3" t="s">
        <v>134</v>
      </c>
    </row>
    <row r="3" spans="1:45" ht="12.75" x14ac:dyDescent="0.35">
      <c r="A3" s="2">
        <v>45447.90499998843</v>
      </c>
      <c r="B3" s="3" t="s">
        <v>133</v>
      </c>
      <c r="C3" s="3" t="s">
        <v>135</v>
      </c>
      <c r="D3" s="3" t="s">
        <v>138</v>
      </c>
      <c r="E3" s="3" t="s">
        <v>133</v>
      </c>
      <c r="F3" s="3" t="s">
        <v>134</v>
      </c>
      <c r="G3" s="3" t="s">
        <v>135</v>
      </c>
      <c r="H3" s="3" t="s">
        <v>134</v>
      </c>
      <c r="I3" s="3" t="s">
        <v>134</v>
      </c>
      <c r="J3" s="3" t="s">
        <v>137</v>
      </c>
      <c r="K3" s="3" t="s">
        <v>137</v>
      </c>
      <c r="L3" s="3" t="s">
        <v>137</v>
      </c>
      <c r="M3" s="3" t="s">
        <v>138</v>
      </c>
      <c r="N3" s="3" t="s">
        <v>138</v>
      </c>
      <c r="O3" s="3" t="s">
        <v>138</v>
      </c>
      <c r="P3" s="3" t="s">
        <v>138</v>
      </c>
      <c r="Q3" s="3" t="s">
        <v>134</v>
      </c>
      <c r="R3" s="3" t="s">
        <v>135</v>
      </c>
      <c r="S3" s="3" t="s">
        <v>138</v>
      </c>
      <c r="T3" s="5"/>
      <c r="U3" s="8"/>
      <c r="V3" s="3" t="s">
        <v>137</v>
      </c>
      <c r="W3" s="3" t="s">
        <v>137</v>
      </c>
      <c r="X3" s="3" t="s">
        <v>137</v>
      </c>
      <c r="Y3" s="3" t="s">
        <v>137</v>
      </c>
      <c r="Z3" s="3" t="s">
        <v>135</v>
      </c>
      <c r="AA3" s="3" t="s">
        <v>135</v>
      </c>
      <c r="AB3" s="3" t="s">
        <v>134</v>
      </c>
      <c r="AC3" s="3" t="s">
        <v>134</v>
      </c>
      <c r="AD3" s="3" t="s">
        <v>135</v>
      </c>
      <c r="AE3" s="3" t="s">
        <v>135</v>
      </c>
      <c r="AF3" s="3" t="s">
        <v>135</v>
      </c>
      <c r="AG3" s="3" t="s">
        <v>135</v>
      </c>
      <c r="AH3" s="3" t="s">
        <v>135</v>
      </c>
      <c r="AI3" s="3" t="s">
        <v>135</v>
      </c>
      <c r="AJ3" s="3" t="s">
        <v>134</v>
      </c>
      <c r="AK3" s="3" t="s">
        <v>134</v>
      </c>
      <c r="AL3" s="3" t="s">
        <v>137</v>
      </c>
      <c r="AM3" s="3" t="s">
        <v>137</v>
      </c>
      <c r="AN3" s="3" t="s">
        <v>134</v>
      </c>
      <c r="AO3" s="3" t="s">
        <v>134</v>
      </c>
      <c r="AP3" s="3" t="s">
        <v>135</v>
      </c>
      <c r="AQ3" s="3" t="s">
        <v>135</v>
      </c>
      <c r="AR3" s="3" t="s">
        <v>134</v>
      </c>
      <c r="AS3" s="3" t="s">
        <v>134</v>
      </c>
    </row>
    <row r="4" spans="1:45" ht="12.75" x14ac:dyDescent="0.35">
      <c r="A4" s="2">
        <v>45447.984880648146</v>
      </c>
      <c r="B4" s="3" t="s">
        <v>135</v>
      </c>
      <c r="C4" s="3" t="s">
        <v>134</v>
      </c>
      <c r="D4" s="3" t="s">
        <v>137</v>
      </c>
      <c r="E4" s="3" t="s">
        <v>134</v>
      </c>
      <c r="F4" s="3" t="s">
        <v>138</v>
      </c>
      <c r="G4" s="3" t="s">
        <v>133</v>
      </c>
      <c r="H4" s="3" t="s">
        <v>135</v>
      </c>
      <c r="I4" s="3" t="s">
        <v>137</v>
      </c>
      <c r="J4" s="3" t="s">
        <v>133</v>
      </c>
      <c r="K4" s="3" t="s">
        <v>137</v>
      </c>
      <c r="L4" s="3" t="s">
        <v>137</v>
      </c>
      <c r="M4" s="3" t="s">
        <v>138</v>
      </c>
      <c r="N4" s="3" t="s">
        <v>138</v>
      </c>
      <c r="O4" s="3" t="s">
        <v>138</v>
      </c>
      <c r="P4" s="3" t="s">
        <v>137</v>
      </c>
      <c r="Q4" s="3" t="s">
        <v>137</v>
      </c>
      <c r="R4" s="3" t="s">
        <v>135</v>
      </c>
      <c r="S4" s="3" t="s">
        <v>138</v>
      </c>
      <c r="T4" s="5"/>
      <c r="U4" s="8"/>
      <c r="V4" s="3" t="s">
        <v>138</v>
      </c>
      <c r="W4" s="3" t="s">
        <v>137</v>
      </c>
      <c r="X4" s="3" t="s">
        <v>135</v>
      </c>
      <c r="Y4" s="3" t="s">
        <v>137</v>
      </c>
      <c r="Z4" s="3" t="s">
        <v>137</v>
      </c>
      <c r="AA4" s="3" t="s">
        <v>137</v>
      </c>
      <c r="AB4" s="3" t="s">
        <v>135</v>
      </c>
      <c r="AC4" s="3" t="s">
        <v>138</v>
      </c>
      <c r="AD4" s="3" t="s">
        <v>138</v>
      </c>
      <c r="AE4" s="3" t="s">
        <v>137</v>
      </c>
      <c r="AF4" s="3" t="s">
        <v>135</v>
      </c>
      <c r="AG4" s="3" t="s">
        <v>137</v>
      </c>
      <c r="AH4" s="3" t="s">
        <v>137</v>
      </c>
      <c r="AI4" s="3" t="s">
        <v>138</v>
      </c>
      <c r="AJ4" s="3" t="s">
        <v>135</v>
      </c>
      <c r="AK4" s="3" t="s">
        <v>138</v>
      </c>
      <c r="AL4" s="3" t="s">
        <v>138</v>
      </c>
      <c r="AM4" s="3" t="s">
        <v>137</v>
      </c>
      <c r="AN4" s="3" t="s">
        <v>134</v>
      </c>
      <c r="AO4" s="3" t="s">
        <v>135</v>
      </c>
      <c r="AP4" s="3" t="s">
        <v>137</v>
      </c>
      <c r="AQ4" s="3" t="s">
        <v>137</v>
      </c>
      <c r="AR4" s="3" t="s">
        <v>135</v>
      </c>
      <c r="AS4" s="3" t="s">
        <v>138</v>
      </c>
    </row>
    <row r="5" spans="1:45" ht="12.75" x14ac:dyDescent="0.35">
      <c r="A5" s="2">
        <v>45448.479892025462</v>
      </c>
      <c r="B5" s="3" t="s">
        <v>137</v>
      </c>
      <c r="C5" s="3" t="s">
        <v>137</v>
      </c>
      <c r="D5" s="3" t="s">
        <v>138</v>
      </c>
      <c r="E5" s="3" t="s">
        <v>138</v>
      </c>
      <c r="F5" s="3" t="s">
        <v>138</v>
      </c>
      <c r="G5" s="3" t="s">
        <v>138</v>
      </c>
      <c r="H5" s="3" t="s">
        <v>138</v>
      </c>
      <c r="I5" s="3" t="s">
        <v>138</v>
      </c>
      <c r="J5" s="3" t="s">
        <v>137</v>
      </c>
      <c r="K5" s="3" t="s">
        <v>138</v>
      </c>
      <c r="L5" s="3" t="s">
        <v>138</v>
      </c>
      <c r="M5" s="3" t="s">
        <v>138</v>
      </c>
      <c r="N5" s="3" t="s">
        <v>137</v>
      </c>
      <c r="O5" s="3" t="s">
        <v>138</v>
      </c>
      <c r="P5" s="3" t="s">
        <v>134</v>
      </c>
      <c r="Q5" s="3" t="s">
        <v>135</v>
      </c>
      <c r="R5" s="3" t="s">
        <v>138</v>
      </c>
      <c r="S5" s="3" t="s">
        <v>137</v>
      </c>
      <c r="T5" s="5"/>
      <c r="U5" s="8"/>
      <c r="V5" s="3" t="s">
        <v>138</v>
      </c>
      <c r="W5" s="3" t="s">
        <v>138</v>
      </c>
      <c r="X5" s="3" t="s">
        <v>138</v>
      </c>
      <c r="Y5" s="3" t="s">
        <v>138</v>
      </c>
      <c r="Z5" s="3" t="s">
        <v>138</v>
      </c>
      <c r="AA5" s="3" t="s">
        <v>138</v>
      </c>
      <c r="AB5" s="3" t="s">
        <v>133</v>
      </c>
      <c r="AC5" s="3" t="s">
        <v>138</v>
      </c>
      <c r="AD5" s="3" t="s">
        <v>138</v>
      </c>
      <c r="AE5" s="3" t="s">
        <v>138</v>
      </c>
      <c r="AF5" s="3" t="s">
        <v>135</v>
      </c>
      <c r="AG5" s="3" t="s">
        <v>137</v>
      </c>
      <c r="AH5" s="3" t="s">
        <v>138</v>
      </c>
      <c r="AI5" s="3" t="s">
        <v>138</v>
      </c>
      <c r="AJ5" s="3" t="s">
        <v>134</v>
      </c>
      <c r="AK5" s="3" t="s">
        <v>138</v>
      </c>
      <c r="AL5" s="3" t="s">
        <v>138</v>
      </c>
      <c r="AM5" s="3" t="s">
        <v>138</v>
      </c>
      <c r="AN5" s="3" t="s">
        <v>133</v>
      </c>
      <c r="AO5" s="3" t="s">
        <v>134</v>
      </c>
      <c r="AP5" s="3" t="s">
        <v>138</v>
      </c>
      <c r="AQ5" s="3" t="s">
        <v>138</v>
      </c>
      <c r="AR5" s="3" t="s">
        <v>133</v>
      </c>
      <c r="AS5" s="3" t="s">
        <v>134</v>
      </c>
    </row>
    <row r="6" spans="1:45" ht="12.75" x14ac:dyDescent="0.35">
      <c r="A6" s="2">
        <v>45448.499517291668</v>
      </c>
      <c r="B6" s="3" t="s">
        <v>135</v>
      </c>
      <c r="C6" s="3" t="s">
        <v>137</v>
      </c>
      <c r="D6" s="3" t="s">
        <v>138</v>
      </c>
      <c r="E6" s="3" t="s">
        <v>137</v>
      </c>
      <c r="F6" s="3" t="s">
        <v>134</v>
      </c>
      <c r="G6" s="3" t="s">
        <v>137</v>
      </c>
      <c r="H6" s="3" t="s">
        <v>135</v>
      </c>
      <c r="I6" s="3" t="s">
        <v>137</v>
      </c>
      <c r="J6" s="3" t="s">
        <v>135</v>
      </c>
      <c r="K6" s="3" t="s">
        <v>135</v>
      </c>
      <c r="L6" s="3" t="s">
        <v>137</v>
      </c>
      <c r="M6" s="3" t="s">
        <v>133</v>
      </c>
      <c r="N6" s="3" t="s">
        <v>138</v>
      </c>
      <c r="O6" s="3" t="s">
        <v>137</v>
      </c>
      <c r="P6" s="3" t="s">
        <v>137</v>
      </c>
      <c r="Q6" s="3" t="s">
        <v>135</v>
      </c>
      <c r="R6" s="3" t="s">
        <v>135</v>
      </c>
      <c r="S6" s="3" t="s">
        <v>137</v>
      </c>
      <c r="T6" s="5"/>
      <c r="U6" s="8"/>
      <c r="V6" s="3" t="s">
        <v>138</v>
      </c>
      <c r="W6" s="3" t="s">
        <v>135</v>
      </c>
      <c r="X6" s="3" t="s">
        <v>133</v>
      </c>
      <c r="Y6" s="3" t="s">
        <v>133</v>
      </c>
      <c r="Z6" s="3" t="s">
        <v>138</v>
      </c>
      <c r="AA6" s="3" t="s">
        <v>137</v>
      </c>
      <c r="AB6" s="3" t="s">
        <v>134</v>
      </c>
      <c r="AC6" s="3" t="s">
        <v>135</v>
      </c>
      <c r="AD6" s="3" t="s">
        <v>137</v>
      </c>
      <c r="AE6" s="3" t="s">
        <v>137</v>
      </c>
      <c r="AF6" s="3" t="s">
        <v>134</v>
      </c>
      <c r="AG6" s="3" t="s">
        <v>137</v>
      </c>
      <c r="AH6" s="3" t="s">
        <v>137</v>
      </c>
      <c r="AI6" s="3" t="s">
        <v>137</v>
      </c>
      <c r="AJ6" s="3" t="s">
        <v>134</v>
      </c>
      <c r="AK6" s="3" t="s">
        <v>135</v>
      </c>
      <c r="AL6" s="3" t="s">
        <v>137</v>
      </c>
      <c r="AM6" s="3" t="s">
        <v>137</v>
      </c>
      <c r="AN6" s="3" t="s">
        <v>133</v>
      </c>
      <c r="AO6" s="3" t="s">
        <v>135</v>
      </c>
      <c r="AP6" s="3" t="s">
        <v>137</v>
      </c>
      <c r="AQ6" s="3" t="s">
        <v>137</v>
      </c>
      <c r="AR6" s="3" t="s">
        <v>134</v>
      </c>
      <c r="AS6" s="3" t="s">
        <v>135</v>
      </c>
    </row>
    <row r="7" spans="1:45" ht="12.75" x14ac:dyDescent="0.35">
      <c r="A7" s="2">
        <v>45448.504981192134</v>
      </c>
      <c r="B7" s="3" t="s">
        <v>135</v>
      </c>
      <c r="C7" s="3" t="s">
        <v>137</v>
      </c>
      <c r="D7" s="3" t="s">
        <v>138</v>
      </c>
      <c r="E7" s="3" t="s">
        <v>137</v>
      </c>
      <c r="F7" s="3" t="s">
        <v>134</v>
      </c>
      <c r="G7" s="3" t="s">
        <v>138</v>
      </c>
      <c r="H7" s="3" t="s">
        <v>138</v>
      </c>
      <c r="I7" s="3" t="s">
        <v>137</v>
      </c>
      <c r="J7" s="3" t="s">
        <v>135</v>
      </c>
      <c r="K7" s="3" t="s">
        <v>137</v>
      </c>
      <c r="L7" s="3" t="s">
        <v>134</v>
      </c>
      <c r="M7" s="3" t="s">
        <v>138</v>
      </c>
      <c r="N7" s="3" t="s">
        <v>138</v>
      </c>
      <c r="O7" s="3" t="s">
        <v>137</v>
      </c>
      <c r="P7" s="3" t="s">
        <v>137</v>
      </c>
      <c r="Q7" s="3" t="s">
        <v>135</v>
      </c>
      <c r="R7" s="3" t="s">
        <v>135</v>
      </c>
      <c r="S7" s="3" t="s">
        <v>138</v>
      </c>
      <c r="T7" s="5"/>
      <c r="U7" s="8"/>
      <c r="V7" s="3" t="s">
        <v>138</v>
      </c>
      <c r="W7" s="3" t="s">
        <v>137</v>
      </c>
      <c r="X7" s="3" t="s">
        <v>135</v>
      </c>
      <c r="Y7" s="3" t="s">
        <v>137</v>
      </c>
      <c r="Z7" s="3" t="s">
        <v>137</v>
      </c>
      <c r="AA7" s="3" t="s">
        <v>135</v>
      </c>
      <c r="AB7" s="3" t="s">
        <v>134</v>
      </c>
      <c r="AC7" s="3" t="s">
        <v>138</v>
      </c>
      <c r="AD7" s="3" t="s">
        <v>138</v>
      </c>
      <c r="AE7" s="3" t="s">
        <v>137</v>
      </c>
      <c r="AF7" s="3" t="s">
        <v>135</v>
      </c>
      <c r="AG7" s="3" t="s">
        <v>137</v>
      </c>
      <c r="AH7" s="3" t="s">
        <v>138</v>
      </c>
      <c r="AI7" s="3" t="s">
        <v>137</v>
      </c>
      <c r="AJ7" s="3" t="s">
        <v>133</v>
      </c>
      <c r="AK7" s="3" t="s">
        <v>135</v>
      </c>
      <c r="AL7" s="3" t="s">
        <v>138</v>
      </c>
      <c r="AM7" s="3" t="s">
        <v>137</v>
      </c>
      <c r="AN7" s="3" t="s">
        <v>134</v>
      </c>
      <c r="AO7" s="3" t="s">
        <v>135</v>
      </c>
      <c r="AP7" s="3" t="s">
        <v>138</v>
      </c>
      <c r="AQ7" s="3" t="s">
        <v>137</v>
      </c>
      <c r="AR7" s="3" t="s">
        <v>134</v>
      </c>
      <c r="AS7" s="3" t="s">
        <v>135</v>
      </c>
    </row>
    <row r="8" spans="1:45" ht="12.75" x14ac:dyDescent="0.35">
      <c r="A8" s="2">
        <v>45448.56071740741</v>
      </c>
      <c r="B8" s="3" t="s">
        <v>133</v>
      </c>
      <c r="C8" s="3" t="s">
        <v>134</v>
      </c>
      <c r="D8" s="3" t="s">
        <v>138</v>
      </c>
      <c r="E8" s="3" t="s">
        <v>138</v>
      </c>
      <c r="F8" s="3" t="s">
        <v>135</v>
      </c>
      <c r="G8" s="3" t="s">
        <v>138</v>
      </c>
      <c r="H8" s="3" t="s">
        <v>138</v>
      </c>
      <c r="I8" s="3" t="s">
        <v>138</v>
      </c>
      <c r="J8" s="3" t="s">
        <v>138</v>
      </c>
      <c r="K8" s="3" t="s">
        <v>138</v>
      </c>
      <c r="L8" s="3" t="s">
        <v>138</v>
      </c>
      <c r="M8" s="3" t="s">
        <v>138</v>
      </c>
      <c r="N8" s="3" t="s">
        <v>138</v>
      </c>
      <c r="O8" s="3" t="s">
        <v>137</v>
      </c>
      <c r="P8" s="3" t="s">
        <v>138</v>
      </c>
      <c r="Q8" s="3" t="s">
        <v>138</v>
      </c>
      <c r="R8" s="3" t="s">
        <v>137</v>
      </c>
      <c r="S8" s="3" t="s">
        <v>137</v>
      </c>
      <c r="T8" s="5"/>
      <c r="U8" s="8"/>
      <c r="V8" s="3" t="s">
        <v>138</v>
      </c>
      <c r="W8" s="3" t="s">
        <v>137</v>
      </c>
      <c r="X8" s="3" t="s">
        <v>134</v>
      </c>
      <c r="Y8" s="3" t="s">
        <v>134</v>
      </c>
      <c r="Z8" s="3" t="s">
        <v>138</v>
      </c>
      <c r="AA8" s="3" t="s">
        <v>138</v>
      </c>
      <c r="AB8" s="3" t="s">
        <v>133</v>
      </c>
      <c r="AC8" s="3" t="s">
        <v>135</v>
      </c>
      <c r="AD8" s="3" t="s">
        <v>137</v>
      </c>
      <c r="AE8" s="3" t="s">
        <v>137</v>
      </c>
      <c r="AF8" s="3" t="s">
        <v>134</v>
      </c>
      <c r="AG8" s="3" t="s">
        <v>134</v>
      </c>
      <c r="AH8" s="3" t="s">
        <v>137</v>
      </c>
      <c r="AI8" s="3" t="s">
        <v>137</v>
      </c>
      <c r="AJ8" s="3" t="s">
        <v>134</v>
      </c>
      <c r="AK8" s="3" t="s">
        <v>137</v>
      </c>
      <c r="AL8" s="3" t="s">
        <v>138</v>
      </c>
      <c r="AM8" s="3" t="s">
        <v>138</v>
      </c>
      <c r="AN8" s="3" t="s">
        <v>133</v>
      </c>
      <c r="AO8" s="3" t="s">
        <v>134</v>
      </c>
      <c r="AP8" s="3" t="s">
        <v>137</v>
      </c>
      <c r="AQ8" s="3" t="s">
        <v>135</v>
      </c>
      <c r="AR8" s="3" t="s">
        <v>134</v>
      </c>
      <c r="AS8" s="3" t="s">
        <v>137</v>
      </c>
    </row>
    <row r="9" spans="1:45" ht="12.75" x14ac:dyDescent="0.35">
      <c r="A9" s="2">
        <v>45448.608466365738</v>
      </c>
      <c r="B9" s="3" t="s">
        <v>133</v>
      </c>
      <c r="C9" s="3" t="s">
        <v>135</v>
      </c>
      <c r="D9" s="3" t="s">
        <v>137</v>
      </c>
      <c r="E9" s="3" t="s">
        <v>138</v>
      </c>
      <c r="F9" s="3" t="s">
        <v>135</v>
      </c>
      <c r="G9" s="3" t="s">
        <v>138</v>
      </c>
      <c r="H9" s="3" t="s">
        <v>137</v>
      </c>
      <c r="I9" s="3" t="s">
        <v>137</v>
      </c>
      <c r="J9" s="3" t="s">
        <v>134</v>
      </c>
      <c r="K9" s="3" t="s">
        <v>137</v>
      </c>
      <c r="L9" s="3" t="s">
        <v>134</v>
      </c>
      <c r="M9" s="3" t="s">
        <v>138</v>
      </c>
      <c r="N9" s="3" t="s">
        <v>138</v>
      </c>
      <c r="O9" s="3" t="s">
        <v>134</v>
      </c>
      <c r="P9" s="3" t="s">
        <v>135</v>
      </c>
      <c r="Q9" s="3" t="s">
        <v>137</v>
      </c>
      <c r="R9" s="3" t="s">
        <v>134</v>
      </c>
      <c r="S9" s="3" t="s">
        <v>135</v>
      </c>
      <c r="T9" s="5"/>
      <c r="U9" s="8"/>
      <c r="V9" s="3" t="s">
        <v>138</v>
      </c>
      <c r="W9" s="3" t="s">
        <v>135</v>
      </c>
      <c r="X9" s="3" t="s">
        <v>134</v>
      </c>
      <c r="Y9" s="3" t="s">
        <v>135</v>
      </c>
      <c r="Z9" s="3" t="s">
        <v>137</v>
      </c>
      <c r="AA9" s="3" t="s">
        <v>135</v>
      </c>
      <c r="AB9" s="3" t="s">
        <v>133</v>
      </c>
      <c r="AC9" s="3" t="s">
        <v>138</v>
      </c>
      <c r="AD9" s="3" t="s">
        <v>138</v>
      </c>
      <c r="AE9" s="3" t="s">
        <v>138</v>
      </c>
      <c r="AF9" s="3" t="s">
        <v>134</v>
      </c>
      <c r="AG9" s="3" t="s">
        <v>135</v>
      </c>
      <c r="AH9" s="3" t="s">
        <v>138</v>
      </c>
      <c r="AI9" s="3" t="s">
        <v>137</v>
      </c>
      <c r="AJ9" s="3" t="s">
        <v>134</v>
      </c>
      <c r="AK9" s="3" t="s">
        <v>134</v>
      </c>
      <c r="AL9" s="3" t="s">
        <v>138</v>
      </c>
      <c r="AM9" s="3" t="s">
        <v>137</v>
      </c>
      <c r="AN9" s="3" t="s">
        <v>133</v>
      </c>
      <c r="AO9" s="3" t="s">
        <v>134</v>
      </c>
      <c r="AP9" s="3" t="s">
        <v>138</v>
      </c>
      <c r="AQ9" s="3" t="s">
        <v>137</v>
      </c>
      <c r="AR9" s="3" t="s">
        <v>135</v>
      </c>
      <c r="AS9" s="3" t="s">
        <v>137</v>
      </c>
    </row>
    <row r="10" spans="1:45" ht="12.75" x14ac:dyDescent="0.35">
      <c r="A10" s="2">
        <v>45448.617865324079</v>
      </c>
      <c r="B10" s="3" t="s">
        <v>133</v>
      </c>
      <c r="C10" s="3" t="s">
        <v>134</v>
      </c>
      <c r="D10" s="3" t="s">
        <v>138</v>
      </c>
      <c r="E10" s="3" t="s">
        <v>137</v>
      </c>
      <c r="F10" s="3" t="s">
        <v>137</v>
      </c>
      <c r="G10" s="3" t="s">
        <v>138</v>
      </c>
      <c r="H10" s="3" t="s">
        <v>137</v>
      </c>
      <c r="I10" s="3" t="s">
        <v>137</v>
      </c>
      <c r="J10" s="3" t="s">
        <v>137</v>
      </c>
      <c r="K10" s="3" t="s">
        <v>137</v>
      </c>
      <c r="L10" s="3" t="s">
        <v>137</v>
      </c>
      <c r="M10" s="3" t="s">
        <v>138</v>
      </c>
      <c r="N10" s="3" t="s">
        <v>134</v>
      </c>
      <c r="O10" s="3" t="s">
        <v>134</v>
      </c>
      <c r="P10" s="3" t="s">
        <v>135</v>
      </c>
      <c r="Q10" s="3" t="s">
        <v>135</v>
      </c>
      <c r="R10" s="3" t="s">
        <v>135</v>
      </c>
      <c r="S10" s="3" t="s">
        <v>137</v>
      </c>
      <c r="T10" s="5"/>
      <c r="U10" s="8"/>
      <c r="V10" s="3" t="s">
        <v>137</v>
      </c>
      <c r="W10" s="3" t="s">
        <v>137</v>
      </c>
      <c r="X10" s="3" t="s">
        <v>135</v>
      </c>
      <c r="Y10" s="3" t="s">
        <v>137</v>
      </c>
      <c r="Z10" s="3" t="s">
        <v>137</v>
      </c>
      <c r="AA10" s="3" t="s">
        <v>135</v>
      </c>
      <c r="AB10" s="3" t="s">
        <v>135</v>
      </c>
      <c r="AC10" s="3" t="s">
        <v>137</v>
      </c>
      <c r="AD10" s="3" t="s">
        <v>137</v>
      </c>
      <c r="AE10" s="3" t="s">
        <v>137</v>
      </c>
      <c r="AF10" s="3" t="s">
        <v>137</v>
      </c>
      <c r="AG10" s="3" t="s">
        <v>137</v>
      </c>
      <c r="AH10" s="3" t="s">
        <v>135</v>
      </c>
      <c r="AI10" s="3" t="s">
        <v>135</v>
      </c>
      <c r="AJ10" s="3" t="s">
        <v>135</v>
      </c>
      <c r="AK10" s="3" t="s">
        <v>135</v>
      </c>
      <c r="AL10" s="3" t="s">
        <v>137</v>
      </c>
      <c r="AM10" s="3" t="s">
        <v>137</v>
      </c>
      <c r="AN10" s="3" t="s">
        <v>137</v>
      </c>
      <c r="AO10" s="3" t="s">
        <v>137</v>
      </c>
      <c r="AP10" s="3" t="s">
        <v>135</v>
      </c>
      <c r="AQ10" s="3" t="s">
        <v>135</v>
      </c>
      <c r="AR10" s="3" t="s">
        <v>135</v>
      </c>
      <c r="AS10" s="3" t="s">
        <v>135</v>
      </c>
    </row>
    <row r="11" spans="1:45" ht="12.75" x14ac:dyDescent="0.35">
      <c r="A11" s="2">
        <v>45448.618347430558</v>
      </c>
      <c r="B11" s="3" t="s">
        <v>135</v>
      </c>
      <c r="C11" s="3" t="s">
        <v>135</v>
      </c>
      <c r="D11" s="3" t="s">
        <v>138</v>
      </c>
      <c r="E11" s="3" t="s">
        <v>135</v>
      </c>
      <c r="F11" s="3" t="s">
        <v>135</v>
      </c>
      <c r="G11" s="3" t="s">
        <v>138</v>
      </c>
      <c r="H11" s="3" t="s">
        <v>137</v>
      </c>
      <c r="I11" s="3" t="s">
        <v>137</v>
      </c>
      <c r="J11" s="3" t="s">
        <v>137</v>
      </c>
      <c r="K11" s="3" t="s">
        <v>137</v>
      </c>
      <c r="L11" s="3" t="s">
        <v>137</v>
      </c>
      <c r="M11" s="3" t="s">
        <v>138</v>
      </c>
      <c r="N11" s="3" t="s">
        <v>137</v>
      </c>
      <c r="O11" s="3" t="s">
        <v>137</v>
      </c>
      <c r="P11" s="3" t="s">
        <v>137</v>
      </c>
      <c r="Q11" s="3" t="s">
        <v>137</v>
      </c>
      <c r="R11" s="3" t="s">
        <v>137</v>
      </c>
      <c r="S11" s="3" t="s">
        <v>138</v>
      </c>
      <c r="T11" s="5"/>
      <c r="U11" s="8"/>
      <c r="V11" s="3" t="s">
        <v>137</v>
      </c>
      <c r="W11" s="3" t="s">
        <v>137</v>
      </c>
      <c r="X11" s="3" t="s">
        <v>134</v>
      </c>
      <c r="Y11" s="3" t="s">
        <v>138</v>
      </c>
      <c r="Z11" s="3" t="s">
        <v>138</v>
      </c>
      <c r="AA11" s="3" t="s">
        <v>137</v>
      </c>
      <c r="AB11" s="3" t="s">
        <v>135</v>
      </c>
      <c r="AC11" s="3" t="s">
        <v>135</v>
      </c>
      <c r="AD11" s="3" t="s">
        <v>138</v>
      </c>
      <c r="AE11" s="3" t="s">
        <v>138</v>
      </c>
      <c r="AF11" s="3" t="s">
        <v>135</v>
      </c>
      <c r="AG11" s="3" t="s">
        <v>137</v>
      </c>
      <c r="AH11" s="3" t="s">
        <v>138</v>
      </c>
      <c r="AI11" s="3" t="s">
        <v>138</v>
      </c>
      <c r="AJ11" s="3" t="s">
        <v>135</v>
      </c>
      <c r="AK11" s="3" t="s">
        <v>138</v>
      </c>
      <c r="AL11" s="3" t="s">
        <v>137</v>
      </c>
      <c r="AM11" s="3" t="s">
        <v>137</v>
      </c>
      <c r="AN11" s="3" t="s">
        <v>135</v>
      </c>
      <c r="AO11" s="3" t="s">
        <v>137</v>
      </c>
      <c r="AP11" s="3" t="s">
        <v>137</v>
      </c>
      <c r="AQ11" s="3" t="s">
        <v>137</v>
      </c>
      <c r="AR11" s="3" t="s">
        <v>137</v>
      </c>
      <c r="AS11" s="3" t="s">
        <v>137</v>
      </c>
    </row>
    <row r="12" spans="1:45" ht="12.75" x14ac:dyDescent="0.35">
      <c r="A12" s="2">
        <v>45448.628011886569</v>
      </c>
      <c r="B12" s="3" t="s">
        <v>134</v>
      </c>
      <c r="C12" s="3" t="s">
        <v>133</v>
      </c>
      <c r="D12" s="3" t="s">
        <v>137</v>
      </c>
      <c r="E12" s="3" t="s">
        <v>137</v>
      </c>
      <c r="F12" s="3" t="s">
        <v>134</v>
      </c>
      <c r="G12" s="3" t="s">
        <v>138</v>
      </c>
      <c r="H12" s="3" t="s">
        <v>135</v>
      </c>
      <c r="I12" s="3" t="s">
        <v>134</v>
      </c>
      <c r="J12" s="3" t="s">
        <v>137</v>
      </c>
      <c r="K12" s="3" t="s">
        <v>137</v>
      </c>
      <c r="L12" s="3" t="s">
        <v>137</v>
      </c>
      <c r="M12" s="3" t="s">
        <v>137</v>
      </c>
      <c r="N12" s="3" t="s">
        <v>137</v>
      </c>
      <c r="O12" s="3" t="s">
        <v>137</v>
      </c>
      <c r="P12" s="3" t="s">
        <v>134</v>
      </c>
      <c r="Q12" s="3" t="s">
        <v>137</v>
      </c>
      <c r="R12" s="3" t="s">
        <v>134</v>
      </c>
      <c r="S12" s="3" t="s">
        <v>133</v>
      </c>
      <c r="T12" s="5"/>
      <c r="U12" s="8"/>
      <c r="V12" s="3" t="s">
        <v>137</v>
      </c>
      <c r="W12" s="3" t="s">
        <v>137</v>
      </c>
      <c r="X12" s="3" t="s">
        <v>134</v>
      </c>
      <c r="Y12" s="3" t="s">
        <v>135</v>
      </c>
      <c r="Z12" s="3" t="s">
        <v>138</v>
      </c>
      <c r="AA12" s="3" t="s">
        <v>137</v>
      </c>
      <c r="AB12" s="3" t="s">
        <v>134</v>
      </c>
      <c r="AC12" s="3" t="s">
        <v>137</v>
      </c>
      <c r="AD12" s="3" t="s">
        <v>137</v>
      </c>
      <c r="AE12" s="3" t="s">
        <v>137</v>
      </c>
      <c r="AF12" s="3" t="s">
        <v>134</v>
      </c>
      <c r="AG12" s="3" t="s">
        <v>134</v>
      </c>
      <c r="AH12" s="3" t="s">
        <v>137</v>
      </c>
      <c r="AI12" s="3" t="s">
        <v>137</v>
      </c>
      <c r="AJ12" s="3" t="s">
        <v>134</v>
      </c>
      <c r="AK12" s="3" t="s">
        <v>135</v>
      </c>
      <c r="AL12" s="3" t="s">
        <v>138</v>
      </c>
      <c r="AM12" s="3" t="s">
        <v>138</v>
      </c>
      <c r="AN12" s="3" t="s">
        <v>134</v>
      </c>
      <c r="AO12" s="3" t="s">
        <v>135</v>
      </c>
      <c r="AP12" s="3" t="s">
        <v>138</v>
      </c>
      <c r="AQ12" s="3" t="s">
        <v>137</v>
      </c>
      <c r="AR12" s="3" t="s">
        <v>134</v>
      </c>
      <c r="AS12" s="3" t="s">
        <v>137</v>
      </c>
    </row>
    <row r="13" spans="1:45" ht="12.75" x14ac:dyDescent="0.35">
      <c r="A13" s="2">
        <v>45448.628116342588</v>
      </c>
      <c r="B13" s="3" t="s">
        <v>134</v>
      </c>
      <c r="C13" s="3" t="s">
        <v>135</v>
      </c>
      <c r="D13" s="3" t="s">
        <v>138</v>
      </c>
      <c r="E13" s="3" t="s">
        <v>135</v>
      </c>
      <c r="F13" s="3" t="s">
        <v>135</v>
      </c>
      <c r="G13" s="3" t="s">
        <v>138</v>
      </c>
      <c r="H13" s="3" t="s">
        <v>137</v>
      </c>
      <c r="I13" s="3" t="s">
        <v>137</v>
      </c>
      <c r="J13" s="3" t="s">
        <v>137</v>
      </c>
      <c r="K13" s="3" t="s">
        <v>137</v>
      </c>
      <c r="L13" s="3" t="s">
        <v>135</v>
      </c>
      <c r="M13" s="3" t="s">
        <v>137</v>
      </c>
      <c r="N13" s="3" t="s">
        <v>138</v>
      </c>
      <c r="O13" s="3" t="s">
        <v>138</v>
      </c>
      <c r="P13" s="3" t="s">
        <v>137</v>
      </c>
      <c r="Q13" s="3" t="s">
        <v>135</v>
      </c>
      <c r="R13" s="3" t="s">
        <v>135</v>
      </c>
      <c r="S13" s="3" t="s">
        <v>138</v>
      </c>
      <c r="T13" s="5"/>
      <c r="U13" s="8"/>
      <c r="V13" s="3" t="s">
        <v>137</v>
      </c>
      <c r="W13" s="3" t="s">
        <v>135</v>
      </c>
      <c r="X13" s="3" t="s">
        <v>134</v>
      </c>
      <c r="Y13" s="3" t="s">
        <v>137</v>
      </c>
      <c r="Z13" s="3" t="s">
        <v>138</v>
      </c>
      <c r="AA13" s="3" t="s">
        <v>137</v>
      </c>
      <c r="AB13" s="3" t="s">
        <v>134</v>
      </c>
      <c r="AC13" s="3" t="s">
        <v>135</v>
      </c>
      <c r="AD13" s="3" t="s">
        <v>138</v>
      </c>
      <c r="AE13" s="3" t="s">
        <v>137</v>
      </c>
      <c r="AF13" s="3" t="s">
        <v>135</v>
      </c>
      <c r="AG13" s="3" t="s">
        <v>135</v>
      </c>
      <c r="AH13" s="3" t="s">
        <v>138</v>
      </c>
      <c r="AI13" s="3" t="s">
        <v>137</v>
      </c>
      <c r="AJ13" s="3" t="s">
        <v>135</v>
      </c>
      <c r="AK13" s="3" t="s">
        <v>137</v>
      </c>
      <c r="AL13" s="3" t="s">
        <v>138</v>
      </c>
      <c r="AM13" s="3" t="s">
        <v>137</v>
      </c>
      <c r="AN13" s="3" t="s">
        <v>133</v>
      </c>
      <c r="AO13" s="3" t="s">
        <v>134</v>
      </c>
      <c r="AP13" s="3" t="s">
        <v>137</v>
      </c>
      <c r="AQ13" s="3" t="s">
        <v>135</v>
      </c>
      <c r="AR13" s="3" t="s">
        <v>134</v>
      </c>
      <c r="AS13" s="3" t="s">
        <v>135</v>
      </c>
    </row>
    <row r="14" spans="1:45" ht="12.75" x14ac:dyDescent="0.35">
      <c r="A14" s="2">
        <v>45448.635026898148</v>
      </c>
      <c r="B14" s="3" t="s">
        <v>133</v>
      </c>
      <c r="C14" s="3" t="s">
        <v>133</v>
      </c>
      <c r="D14" s="3" t="s">
        <v>135</v>
      </c>
      <c r="E14" s="3" t="s">
        <v>135</v>
      </c>
      <c r="F14" s="3" t="s">
        <v>135</v>
      </c>
      <c r="G14" s="3" t="s">
        <v>135</v>
      </c>
      <c r="H14" s="3" t="s">
        <v>135</v>
      </c>
      <c r="I14" s="3" t="s">
        <v>135</v>
      </c>
      <c r="J14" s="3" t="s">
        <v>135</v>
      </c>
      <c r="K14" s="3" t="s">
        <v>134</v>
      </c>
      <c r="L14" s="3" t="s">
        <v>134</v>
      </c>
      <c r="M14" s="3" t="s">
        <v>137</v>
      </c>
      <c r="N14" s="3" t="s">
        <v>134</v>
      </c>
      <c r="O14" s="3" t="s">
        <v>133</v>
      </c>
      <c r="P14" s="3" t="s">
        <v>133</v>
      </c>
      <c r="Q14" s="3" t="s">
        <v>135</v>
      </c>
      <c r="R14" s="3" t="s">
        <v>133</v>
      </c>
      <c r="S14" s="3" t="s">
        <v>133</v>
      </c>
      <c r="T14" s="5"/>
      <c r="U14" s="8"/>
      <c r="V14" s="3" t="s">
        <v>135</v>
      </c>
      <c r="W14" s="3" t="s">
        <v>134</v>
      </c>
      <c r="X14" s="3" t="s">
        <v>133</v>
      </c>
      <c r="Y14" s="3" t="s">
        <v>133</v>
      </c>
      <c r="Z14" s="3" t="s">
        <v>138</v>
      </c>
      <c r="AA14" s="3" t="s">
        <v>135</v>
      </c>
      <c r="AB14" s="3" t="s">
        <v>133</v>
      </c>
      <c r="AC14" s="3" t="s">
        <v>133</v>
      </c>
      <c r="AD14" s="3" t="s">
        <v>137</v>
      </c>
      <c r="AE14" s="3" t="s">
        <v>137</v>
      </c>
      <c r="AF14" s="3" t="s">
        <v>133</v>
      </c>
      <c r="AG14" s="3" t="s">
        <v>133</v>
      </c>
      <c r="AH14" s="3" t="s">
        <v>134</v>
      </c>
      <c r="AI14" s="3" t="s">
        <v>135</v>
      </c>
      <c r="AJ14" s="3" t="s">
        <v>133</v>
      </c>
      <c r="AK14" s="3" t="s">
        <v>133</v>
      </c>
      <c r="AL14" s="3" t="s">
        <v>137</v>
      </c>
      <c r="AM14" s="3" t="s">
        <v>137</v>
      </c>
      <c r="AN14" s="3" t="s">
        <v>133</v>
      </c>
      <c r="AO14" s="3" t="s">
        <v>133</v>
      </c>
      <c r="AP14" s="3" t="s">
        <v>135</v>
      </c>
      <c r="AQ14" s="3" t="s">
        <v>137</v>
      </c>
      <c r="AR14" s="3" t="s">
        <v>133</v>
      </c>
      <c r="AS14" s="3" t="s">
        <v>134</v>
      </c>
    </row>
    <row r="15" spans="1:45" ht="12.75" x14ac:dyDescent="0.35">
      <c r="A15" s="2">
        <v>45448.645024942132</v>
      </c>
      <c r="B15" s="3" t="s">
        <v>134</v>
      </c>
      <c r="C15" s="3" t="s">
        <v>134</v>
      </c>
      <c r="D15" s="3" t="s">
        <v>137</v>
      </c>
      <c r="E15" s="3" t="s">
        <v>133</v>
      </c>
      <c r="F15" s="3" t="s">
        <v>134</v>
      </c>
      <c r="G15" s="3" t="s">
        <v>138</v>
      </c>
      <c r="H15" s="3" t="s">
        <v>135</v>
      </c>
      <c r="I15" s="3" t="s">
        <v>134</v>
      </c>
      <c r="J15" s="3" t="s">
        <v>137</v>
      </c>
      <c r="K15" s="3" t="s">
        <v>135</v>
      </c>
      <c r="L15" s="3" t="s">
        <v>134</v>
      </c>
      <c r="M15" s="3" t="s">
        <v>138</v>
      </c>
      <c r="N15" s="3" t="s">
        <v>137</v>
      </c>
      <c r="O15" s="3" t="s">
        <v>137</v>
      </c>
      <c r="P15" s="3" t="s">
        <v>138</v>
      </c>
      <c r="Q15" s="3" t="s">
        <v>135</v>
      </c>
      <c r="R15" s="3" t="s">
        <v>137</v>
      </c>
      <c r="S15" s="3" t="s">
        <v>138</v>
      </c>
      <c r="T15" s="5"/>
      <c r="U15" s="8"/>
      <c r="V15" s="3" t="s">
        <v>134</v>
      </c>
      <c r="W15" s="3" t="s">
        <v>134</v>
      </c>
      <c r="X15" s="3" t="s">
        <v>133</v>
      </c>
      <c r="Y15" s="3" t="s">
        <v>134</v>
      </c>
      <c r="Z15" s="3" t="s">
        <v>137</v>
      </c>
      <c r="AA15" s="3" t="s">
        <v>135</v>
      </c>
      <c r="AB15" s="3" t="s">
        <v>135</v>
      </c>
      <c r="AC15" s="3" t="s">
        <v>137</v>
      </c>
      <c r="AD15" s="3" t="s">
        <v>138</v>
      </c>
      <c r="AE15" s="3" t="s">
        <v>138</v>
      </c>
      <c r="AF15" s="3" t="s">
        <v>137</v>
      </c>
      <c r="AG15" s="3" t="s">
        <v>138</v>
      </c>
      <c r="AH15" s="3" t="s">
        <v>138</v>
      </c>
      <c r="AI15" s="3" t="s">
        <v>135</v>
      </c>
      <c r="AJ15" s="3" t="s">
        <v>134</v>
      </c>
      <c r="AK15" s="3" t="s">
        <v>135</v>
      </c>
      <c r="AL15" s="3" t="s">
        <v>138</v>
      </c>
      <c r="AM15" s="3" t="s">
        <v>138</v>
      </c>
      <c r="AN15" s="3" t="s">
        <v>134</v>
      </c>
      <c r="AO15" s="3" t="s">
        <v>137</v>
      </c>
      <c r="AP15" s="3" t="s">
        <v>137</v>
      </c>
      <c r="AQ15" s="3" t="s">
        <v>135</v>
      </c>
      <c r="AR15" s="3" t="s">
        <v>134</v>
      </c>
      <c r="AS15" s="3" t="s">
        <v>138</v>
      </c>
    </row>
    <row r="16" spans="1:45" ht="12.75" x14ac:dyDescent="0.35">
      <c r="A16" s="2">
        <v>45448.744570752315</v>
      </c>
      <c r="B16" s="3" t="s">
        <v>134</v>
      </c>
      <c r="C16" s="3" t="s">
        <v>135</v>
      </c>
      <c r="D16" s="3" t="s">
        <v>137</v>
      </c>
      <c r="E16" s="3" t="s">
        <v>137</v>
      </c>
      <c r="F16" s="3" t="s">
        <v>137</v>
      </c>
      <c r="G16" s="3" t="s">
        <v>137</v>
      </c>
      <c r="H16" s="3" t="s">
        <v>137</v>
      </c>
      <c r="I16" s="3" t="s">
        <v>137</v>
      </c>
      <c r="J16" s="3" t="s">
        <v>137</v>
      </c>
      <c r="K16" s="3" t="s">
        <v>134</v>
      </c>
      <c r="L16" s="3" t="s">
        <v>134</v>
      </c>
      <c r="M16" s="3" t="s">
        <v>134</v>
      </c>
      <c r="N16" s="3" t="s">
        <v>137</v>
      </c>
      <c r="O16" s="3" t="s">
        <v>135</v>
      </c>
      <c r="P16" s="3" t="s">
        <v>135</v>
      </c>
      <c r="Q16" s="3" t="s">
        <v>135</v>
      </c>
      <c r="R16" s="3" t="s">
        <v>134</v>
      </c>
      <c r="S16" s="3" t="s">
        <v>135</v>
      </c>
      <c r="T16" s="5"/>
      <c r="U16" s="8"/>
      <c r="V16" s="3" t="s">
        <v>137</v>
      </c>
      <c r="W16" s="3" t="s">
        <v>137</v>
      </c>
      <c r="X16" s="3" t="s">
        <v>134</v>
      </c>
      <c r="Y16" s="3" t="s">
        <v>137</v>
      </c>
      <c r="Z16" s="3" t="s">
        <v>137</v>
      </c>
      <c r="AA16" s="3" t="s">
        <v>137</v>
      </c>
      <c r="AB16" s="3" t="s">
        <v>134</v>
      </c>
      <c r="AC16" s="3" t="s">
        <v>137</v>
      </c>
      <c r="AD16" s="3" t="s">
        <v>137</v>
      </c>
      <c r="AE16" s="3" t="s">
        <v>137</v>
      </c>
      <c r="AF16" s="3" t="s">
        <v>134</v>
      </c>
      <c r="AG16" s="3" t="s">
        <v>135</v>
      </c>
      <c r="AH16" s="3" t="s">
        <v>137</v>
      </c>
      <c r="AI16" s="3" t="s">
        <v>137</v>
      </c>
      <c r="AJ16" s="3" t="s">
        <v>134</v>
      </c>
      <c r="AK16" s="3" t="s">
        <v>134</v>
      </c>
      <c r="AL16" s="3" t="s">
        <v>137</v>
      </c>
      <c r="AM16" s="3" t="s">
        <v>137</v>
      </c>
      <c r="AN16" s="3" t="s">
        <v>134</v>
      </c>
      <c r="AO16" s="3" t="s">
        <v>134</v>
      </c>
      <c r="AP16" s="3" t="s">
        <v>137</v>
      </c>
      <c r="AQ16" s="3" t="s">
        <v>135</v>
      </c>
      <c r="AR16" s="3" t="s">
        <v>134</v>
      </c>
      <c r="AS16" s="3" t="s">
        <v>134</v>
      </c>
    </row>
    <row r="17" spans="1:45" ht="12.75" x14ac:dyDescent="0.35">
      <c r="A17" s="2">
        <v>45448.905892442126</v>
      </c>
      <c r="B17" s="3" t="s">
        <v>138</v>
      </c>
      <c r="C17" s="3" t="s">
        <v>137</v>
      </c>
      <c r="D17" s="3" t="s">
        <v>133</v>
      </c>
      <c r="E17" s="3" t="s">
        <v>134</v>
      </c>
      <c r="F17" s="3" t="s">
        <v>138</v>
      </c>
      <c r="G17" s="3" t="s">
        <v>134</v>
      </c>
      <c r="H17" s="3" t="s">
        <v>138</v>
      </c>
      <c r="I17" s="3" t="s">
        <v>138</v>
      </c>
      <c r="J17" s="3" t="s">
        <v>133</v>
      </c>
      <c r="K17" s="3" t="s">
        <v>138</v>
      </c>
      <c r="L17" s="3" t="s">
        <v>137</v>
      </c>
      <c r="M17" s="3" t="s">
        <v>133</v>
      </c>
      <c r="N17" s="3" t="s">
        <v>138</v>
      </c>
      <c r="O17" s="3" t="s">
        <v>135</v>
      </c>
      <c r="P17" s="3" t="s">
        <v>133</v>
      </c>
      <c r="Q17" s="3" t="s">
        <v>137</v>
      </c>
      <c r="R17" s="3" t="s">
        <v>138</v>
      </c>
      <c r="S17" s="3" t="s">
        <v>134</v>
      </c>
      <c r="T17" s="5"/>
      <c r="U17" s="8"/>
      <c r="V17" s="3" t="s">
        <v>137</v>
      </c>
      <c r="W17" s="3" t="s">
        <v>138</v>
      </c>
      <c r="X17" s="3" t="s">
        <v>133</v>
      </c>
      <c r="Y17" s="3" t="s">
        <v>133</v>
      </c>
      <c r="Z17" s="3" t="s">
        <v>134</v>
      </c>
      <c r="AA17" s="3" t="s">
        <v>138</v>
      </c>
      <c r="AB17" s="3" t="s">
        <v>133</v>
      </c>
      <c r="AC17" s="3" t="s">
        <v>133</v>
      </c>
      <c r="AD17" s="3" t="s">
        <v>138</v>
      </c>
      <c r="AE17" s="3" t="s">
        <v>137</v>
      </c>
      <c r="AF17" s="3" t="s">
        <v>133</v>
      </c>
      <c r="AG17" s="3" t="s">
        <v>133</v>
      </c>
      <c r="AH17" s="3" t="s">
        <v>137</v>
      </c>
      <c r="AI17" s="3" t="s">
        <v>138</v>
      </c>
      <c r="AJ17" s="3" t="s">
        <v>133</v>
      </c>
      <c r="AK17" s="3" t="s">
        <v>134</v>
      </c>
      <c r="AL17" s="3" t="s">
        <v>138</v>
      </c>
      <c r="AM17" s="3" t="s">
        <v>138</v>
      </c>
      <c r="AN17" s="3" t="s">
        <v>134</v>
      </c>
      <c r="AO17" s="3" t="s">
        <v>134</v>
      </c>
      <c r="AP17" s="3" t="s">
        <v>138</v>
      </c>
      <c r="AQ17" s="3" t="s">
        <v>137</v>
      </c>
      <c r="AR17" s="3" t="s">
        <v>134</v>
      </c>
      <c r="AS17" s="3" t="s">
        <v>134</v>
      </c>
    </row>
    <row r="18" spans="1:45" ht="12.75" x14ac:dyDescent="0.35">
      <c r="A18" s="2">
        <v>45449.372622847222</v>
      </c>
      <c r="B18" s="3" t="s">
        <v>134</v>
      </c>
      <c r="C18" s="3" t="s">
        <v>137</v>
      </c>
      <c r="D18" s="3" t="s">
        <v>138</v>
      </c>
      <c r="E18" s="3" t="s">
        <v>137</v>
      </c>
      <c r="F18" s="3" t="s">
        <v>138</v>
      </c>
      <c r="G18" s="3" t="s">
        <v>138</v>
      </c>
      <c r="H18" s="3" t="s">
        <v>137</v>
      </c>
      <c r="I18" s="3" t="s">
        <v>135</v>
      </c>
      <c r="J18" s="3" t="s">
        <v>138</v>
      </c>
      <c r="K18" s="3" t="s">
        <v>137</v>
      </c>
      <c r="L18" s="3" t="s">
        <v>134</v>
      </c>
      <c r="M18" s="3" t="s">
        <v>138</v>
      </c>
      <c r="N18" s="3" t="s">
        <v>138</v>
      </c>
      <c r="O18" s="3" t="s">
        <v>137</v>
      </c>
      <c r="P18" s="3" t="s">
        <v>138</v>
      </c>
      <c r="Q18" s="3" t="s">
        <v>135</v>
      </c>
      <c r="R18" s="3" t="s">
        <v>135</v>
      </c>
      <c r="S18" s="3" t="s">
        <v>138</v>
      </c>
      <c r="T18" s="5"/>
      <c r="U18" s="8"/>
      <c r="V18" s="3" t="s">
        <v>137</v>
      </c>
      <c r="W18" s="3" t="s">
        <v>135</v>
      </c>
      <c r="X18" s="3" t="s">
        <v>134</v>
      </c>
      <c r="Y18" s="3" t="s">
        <v>138</v>
      </c>
      <c r="Z18" s="3" t="s">
        <v>138</v>
      </c>
      <c r="AA18" s="3" t="s">
        <v>137</v>
      </c>
      <c r="AB18" s="3" t="s">
        <v>134</v>
      </c>
      <c r="AC18" s="3" t="s">
        <v>138</v>
      </c>
      <c r="AD18" s="3" t="s">
        <v>138</v>
      </c>
      <c r="AE18" s="3" t="s">
        <v>138</v>
      </c>
      <c r="AF18" s="3" t="s">
        <v>134</v>
      </c>
      <c r="AG18" s="3" t="s">
        <v>138</v>
      </c>
      <c r="AH18" s="3" t="s">
        <v>138</v>
      </c>
      <c r="AI18" s="3" t="s">
        <v>137</v>
      </c>
      <c r="AJ18" s="3" t="s">
        <v>135</v>
      </c>
      <c r="AK18" s="3" t="s">
        <v>138</v>
      </c>
      <c r="AL18" s="3" t="s">
        <v>138</v>
      </c>
      <c r="AM18" s="3" t="s">
        <v>138</v>
      </c>
      <c r="AN18" s="3" t="s">
        <v>134</v>
      </c>
      <c r="AO18" s="3" t="s">
        <v>137</v>
      </c>
      <c r="AP18" s="3" t="s">
        <v>138</v>
      </c>
      <c r="AQ18" s="3" t="s">
        <v>137</v>
      </c>
      <c r="AR18" s="3" t="s">
        <v>135</v>
      </c>
      <c r="AS18" s="3" t="s">
        <v>138</v>
      </c>
    </row>
    <row r="19" spans="1:45" ht="12.75" x14ac:dyDescent="0.35">
      <c r="A19" s="2">
        <v>45449.40498684028</v>
      </c>
      <c r="B19" s="3" t="s">
        <v>135</v>
      </c>
      <c r="C19" s="3" t="s">
        <v>135</v>
      </c>
      <c r="D19" s="3" t="s">
        <v>138</v>
      </c>
      <c r="E19" s="3" t="s">
        <v>135</v>
      </c>
      <c r="F19" s="3" t="s">
        <v>135</v>
      </c>
      <c r="G19" s="3" t="s">
        <v>138</v>
      </c>
      <c r="H19" s="3" t="s">
        <v>137</v>
      </c>
      <c r="I19" s="3" t="s">
        <v>135</v>
      </c>
      <c r="J19" s="3" t="s">
        <v>137</v>
      </c>
      <c r="K19" s="3" t="s">
        <v>137</v>
      </c>
      <c r="L19" s="3" t="s">
        <v>137</v>
      </c>
      <c r="M19" s="3" t="s">
        <v>138</v>
      </c>
      <c r="N19" s="3" t="s">
        <v>137</v>
      </c>
      <c r="O19" s="3" t="s">
        <v>135</v>
      </c>
      <c r="P19" s="3" t="s">
        <v>137</v>
      </c>
      <c r="Q19" s="3" t="s">
        <v>135</v>
      </c>
      <c r="R19" s="3" t="s">
        <v>137</v>
      </c>
      <c r="S19" s="3" t="s">
        <v>138</v>
      </c>
      <c r="T19" s="5"/>
      <c r="U19" s="8"/>
      <c r="V19" s="3" t="s">
        <v>137</v>
      </c>
      <c r="W19" s="3" t="s">
        <v>137</v>
      </c>
      <c r="X19" s="3" t="s">
        <v>135</v>
      </c>
      <c r="Y19" s="3" t="s">
        <v>135</v>
      </c>
      <c r="Z19" s="3" t="s">
        <v>138</v>
      </c>
      <c r="AA19" s="3" t="s">
        <v>137</v>
      </c>
      <c r="AB19" s="3" t="s">
        <v>135</v>
      </c>
      <c r="AC19" s="3" t="s">
        <v>137</v>
      </c>
      <c r="AD19" s="3" t="s">
        <v>138</v>
      </c>
      <c r="AE19" s="3" t="s">
        <v>138</v>
      </c>
      <c r="AF19" s="3" t="s">
        <v>135</v>
      </c>
      <c r="AG19" s="3" t="s">
        <v>135</v>
      </c>
      <c r="AH19" s="3" t="s">
        <v>137</v>
      </c>
      <c r="AI19" s="3" t="s">
        <v>137</v>
      </c>
      <c r="AJ19" s="3" t="s">
        <v>135</v>
      </c>
      <c r="AK19" s="3" t="s">
        <v>135</v>
      </c>
      <c r="AL19" s="3" t="s">
        <v>138</v>
      </c>
      <c r="AM19" s="3" t="s">
        <v>138</v>
      </c>
      <c r="AN19" s="3" t="s">
        <v>134</v>
      </c>
      <c r="AO19" s="3" t="s">
        <v>135</v>
      </c>
      <c r="AP19" s="3" t="s">
        <v>137</v>
      </c>
      <c r="AQ19" s="3" t="s">
        <v>137</v>
      </c>
      <c r="AR19" s="3" t="s">
        <v>134</v>
      </c>
      <c r="AS19" s="3" t="s">
        <v>135</v>
      </c>
    </row>
    <row r="20" spans="1:45" ht="12.75" x14ac:dyDescent="0.35">
      <c r="A20" s="2">
        <v>45449.453816122681</v>
      </c>
      <c r="B20" s="3" t="s">
        <v>138</v>
      </c>
      <c r="C20" s="3" t="s">
        <v>138</v>
      </c>
      <c r="D20" s="3" t="s">
        <v>135</v>
      </c>
      <c r="E20" s="3" t="s">
        <v>137</v>
      </c>
      <c r="F20" s="3" t="s">
        <v>138</v>
      </c>
      <c r="G20" s="3" t="s">
        <v>138</v>
      </c>
      <c r="H20" s="3" t="s">
        <v>137</v>
      </c>
      <c r="I20" s="3" t="s">
        <v>138</v>
      </c>
      <c r="J20" s="3" t="s">
        <v>133</v>
      </c>
      <c r="K20" s="3" t="s">
        <v>134</v>
      </c>
      <c r="L20" s="3" t="s">
        <v>137</v>
      </c>
      <c r="M20" s="3" t="s">
        <v>134</v>
      </c>
      <c r="N20" s="3" t="s">
        <v>135</v>
      </c>
      <c r="O20" s="3" t="s">
        <v>137</v>
      </c>
      <c r="P20" s="3" t="s">
        <v>133</v>
      </c>
      <c r="Q20" s="3" t="s">
        <v>134</v>
      </c>
      <c r="R20" s="3" t="s">
        <v>137</v>
      </c>
      <c r="S20" s="3" t="s">
        <v>138</v>
      </c>
      <c r="T20" s="5"/>
      <c r="U20" s="8"/>
      <c r="V20" s="3" t="s">
        <v>137</v>
      </c>
      <c r="W20" s="3" t="s">
        <v>137</v>
      </c>
      <c r="X20" s="3" t="s">
        <v>137</v>
      </c>
      <c r="Y20" s="3" t="s">
        <v>137</v>
      </c>
      <c r="Z20" s="3" t="s">
        <v>138</v>
      </c>
      <c r="AA20" s="3" t="s">
        <v>138</v>
      </c>
      <c r="AB20" s="3" t="s">
        <v>133</v>
      </c>
      <c r="AC20" s="3" t="s">
        <v>138</v>
      </c>
      <c r="AD20" s="3" t="s">
        <v>135</v>
      </c>
      <c r="AE20" s="3" t="s">
        <v>138</v>
      </c>
      <c r="AF20" s="3" t="s">
        <v>134</v>
      </c>
      <c r="AG20" s="3" t="s">
        <v>135</v>
      </c>
      <c r="AH20" s="3" t="s">
        <v>138</v>
      </c>
      <c r="AI20" s="3" t="s">
        <v>138</v>
      </c>
      <c r="AJ20" s="3" t="s">
        <v>135</v>
      </c>
      <c r="AK20" s="3" t="s">
        <v>135</v>
      </c>
      <c r="AL20" s="3" t="s">
        <v>137</v>
      </c>
      <c r="AM20" s="3" t="s">
        <v>138</v>
      </c>
      <c r="AN20" s="3" t="s">
        <v>133</v>
      </c>
      <c r="AO20" s="3" t="s">
        <v>134</v>
      </c>
      <c r="AP20" s="3" t="s">
        <v>138</v>
      </c>
      <c r="AQ20" s="3" t="s">
        <v>138</v>
      </c>
      <c r="AR20" s="3" t="s">
        <v>135</v>
      </c>
      <c r="AS20" s="3" t="s">
        <v>138</v>
      </c>
    </row>
    <row r="21" spans="1:45" ht="12.75" x14ac:dyDescent="0.35">
      <c r="A21" s="2">
        <v>45449.497380694447</v>
      </c>
      <c r="B21" s="3" t="s">
        <v>135</v>
      </c>
      <c r="C21" s="3" t="s">
        <v>137</v>
      </c>
      <c r="D21" s="3" t="s">
        <v>138</v>
      </c>
      <c r="E21" s="3" t="s">
        <v>137</v>
      </c>
      <c r="F21" s="3" t="s">
        <v>137</v>
      </c>
      <c r="G21" s="3" t="s">
        <v>138</v>
      </c>
      <c r="H21" s="3" t="s">
        <v>138</v>
      </c>
      <c r="I21" s="3" t="s">
        <v>138</v>
      </c>
      <c r="J21" s="3" t="s">
        <v>137</v>
      </c>
      <c r="K21" s="3" t="s">
        <v>138</v>
      </c>
      <c r="L21" s="3" t="s">
        <v>138</v>
      </c>
      <c r="M21" s="3" t="s">
        <v>137</v>
      </c>
      <c r="N21" s="3" t="s">
        <v>137</v>
      </c>
      <c r="O21" s="3" t="s">
        <v>137</v>
      </c>
      <c r="P21" s="3" t="s">
        <v>138</v>
      </c>
      <c r="Q21" s="3" t="s">
        <v>137</v>
      </c>
      <c r="R21" s="3" t="s">
        <v>137</v>
      </c>
      <c r="S21" s="3" t="s">
        <v>138</v>
      </c>
      <c r="T21" s="5"/>
      <c r="U21" s="8"/>
      <c r="V21" s="3" t="s">
        <v>138</v>
      </c>
      <c r="W21" s="3" t="s">
        <v>137</v>
      </c>
      <c r="X21" s="3" t="s">
        <v>137</v>
      </c>
      <c r="Y21" s="3" t="s">
        <v>137</v>
      </c>
      <c r="Z21" s="3" t="s">
        <v>138</v>
      </c>
      <c r="AA21" s="3" t="s">
        <v>137</v>
      </c>
      <c r="AB21" s="3" t="s">
        <v>137</v>
      </c>
      <c r="AC21" s="3" t="s">
        <v>138</v>
      </c>
      <c r="AD21" s="3" t="s">
        <v>138</v>
      </c>
      <c r="AE21" s="3" t="s">
        <v>137</v>
      </c>
      <c r="AF21" s="3" t="s">
        <v>135</v>
      </c>
      <c r="AG21" s="3" t="s">
        <v>135</v>
      </c>
      <c r="AH21" s="3" t="s">
        <v>138</v>
      </c>
      <c r="AI21" s="3" t="s">
        <v>137</v>
      </c>
      <c r="AJ21" s="3" t="s">
        <v>135</v>
      </c>
      <c r="AK21" s="3" t="s">
        <v>135</v>
      </c>
      <c r="AL21" s="3" t="s">
        <v>138</v>
      </c>
      <c r="AM21" s="3" t="s">
        <v>138</v>
      </c>
      <c r="AN21" s="3" t="s">
        <v>137</v>
      </c>
      <c r="AO21" s="3" t="s">
        <v>137</v>
      </c>
      <c r="AP21" s="3" t="s">
        <v>138</v>
      </c>
      <c r="AQ21" s="3" t="s">
        <v>138</v>
      </c>
      <c r="AR21" s="3" t="s">
        <v>137</v>
      </c>
      <c r="AS21" s="3" t="s">
        <v>137</v>
      </c>
    </row>
    <row r="22" spans="1:45" ht="12.75" x14ac:dyDescent="0.35">
      <c r="A22" s="2">
        <v>45449.500770555554</v>
      </c>
      <c r="B22" s="3" t="s">
        <v>134</v>
      </c>
      <c r="C22" s="3" t="s">
        <v>135</v>
      </c>
      <c r="D22" s="3" t="s">
        <v>137</v>
      </c>
      <c r="E22" s="3" t="s">
        <v>137</v>
      </c>
      <c r="F22" s="3" t="s">
        <v>137</v>
      </c>
      <c r="G22" s="3" t="s">
        <v>138</v>
      </c>
      <c r="H22" s="3" t="s">
        <v>137</v>
      </c>
      <c r="I22" s="3" t="s">
        <v>137</v>
      </c>
      <c r="J22" s="3" t="s">
        <v>137</v>
      </c>
      <c r="K22" s="3" t="s">
        <v>138</v>
      </c>
      <c r="L22" s="3" t="s">
        <v>138</v>
      </c>
      <c r="M22" s="3" t="s">
        <v>138</v>
      </c>
      <c r="N22" s="3" t="s">
        <v>138</v>
      </c>
      <c r="O22" s="3" t="s">
        <v>137</v>
      </c>
      <c r="P22" s="3" t="s">
        <v>137</v>
      </c>
      <c r="Q22" s="3" t="s">
        <v>137</v>
      </c>
      <c r="R22" s="3" t="s">
        <v>137</v>
      </c>
      <c r="S22" s="3" t="s">
        <v>138</v>
      </c>
      <c r="T22" s="5"/>
      <c r="U22" s="8"/>
      <c r="V22" s="3" t="s">
        <v>138</v>
      </c>
      <c r="W22" s="3" t="s">
        <v>137</v>
      </c>
      <c r="X22" s="3" t="s">
        <v>137</v>
      </c>
      <c r="Y22" s="3" t="s">
        <v>138</v>
      </c>
      <c r="Z22" s="3" t="s">
        <v>138</v>
      </c>
      <c r="AA22" s="3" t="s">
        <v>138</v>
      </c>
      <c r="AB22" s="3" t="s">
        <v>137</v>
      </c>
      <c r="AC22" s="3" t="s">
        <v>138</v>
      </c>
      <c r="AD22" s="3" t="s">
        <v>138</v>
      </c>
      <c r="AE22" s="3" t="s">
        <v>138</v>
      </c>
      <c r="AF22" s="3" t="s">
        <v>137</v>
      </c>
      <c r="AG22" s="3" t="s">
        <v>138</v>
      </c>
      <c r="AH22" s="3" t="s">
        <v>138</v>
      </c>
      <c r="AI22" s="3" t="s">
        <v>137</v>
      </c>
      <c r="AJ22" s="3" t="s">
        <v>135</v>
      </c>
      <c r="AK22" s="3" t="s">
        <v>138</v>
      </c>
      <c r="AL22" s="3" t="s">
        <v>138</v>
      </c>
      <c r="AM22" s="3" t="s">
        <v>138</v>
      </c>
      <c r="AN22" s="3" t="s">
        <v>137</v>
      </c>
      <c r="AO22" s="3" t="s">
        <v>138</v>
      </c>
      <c r="AP22" s="3" t="s">
        <v>138</v>
      </c>
      <c r="AQ22" s="3" t="s">
        <v>138</v>
      </c>
      <c r="AR22" s="3" t="s">
        <v>137</v>
      </c>
      <c r="AS22" s="3" t="s">
        <v>138</v>
      </c>
    </row>
    <row r="23" spans="1:45" ht="12.75" x14ac:dyDescent="0.35">
      <c r="A23" s="2">
        <v>45449.518596307869</v>
      </c>
      <c r="B23" s="3" t="s">
        <v>134</v>
      </c>
      <c r="C23" s="3" t="s">
        <v>138</v>
      </c>
      <c r="D23" s="3" t="s">
        <v>138</v>
      </c>
      <c r="E23" s="3" t="s">
        <v>137</v>
      </c>
      <c r="F23" s="3" t="s">
        <v>137</v>
      </c>
      <c r="G23" s="3" t="s">
        <v>138</v>
      </c>
      <c r="H23" s="3" t="s">
        <v>135</v>
      </c>
      <c r="I23" s="3" t="s">
        <v>135</v>
      </c>
      <c r="J23" s="3" t="s">
        <v>135</v>
      </c>
      <c r="K23" s="3" t="s">
        <v>137</v>
      </c>
      <c r="L23" s="3" t="s">
        <v>135</v>
      </c>
      <c r="M23" s="3" t="s">
        <v>138</v>
      </c>
      <c r="N23" s="3" t="s">
        <v>134</v>
      </c>
      <c r="O23" s="3" t="s">
        <v>134</v>
      </c>
      <c r="P23" s="3" t="s">
        <v>138</v>
      </c>
      <c r="Q23" s="3" t="s">
        <v>135</v>
      </c>
      <c r="R23" s="3" t="s">
        <v>134</v>
      </c>
      <c r="S23" s="3" t="s">
        <v>138</v>
      </c>
      <c r="T23" s="5"/>
      <c r="U23" s="8"/>
      <c r="V23" s="3" t="s">
        <v>138</v>
      </c>
      <c r="W23" s="3" t="s">
        <v>138</v>
      </c>
      <c r="X23" s="3" t="s">
        <v>137</v>
      </c>
      <c r="Y23" s="3" t="s">
        <v>138</v>
      </c>
      <c r="Z23" s="3" t="s">
        <v>138</v>
      </c>
      <c r="AA23" s="3" t="s">
        <v>138</v>
      </c>
      <c r="AB23" s="3" t="s">
        <v>135</v>
      </c>
      <c r="AC23" s="3" t="s">
        <v>138</v>
      </c>
      <c r="AD23" s="3" t="s">
        <v>138</v>
      </c>
      <c r="AE23" s="3" t="s">
        <v>138</v>
      </c>
      <c r="AF23" s="3" t="s">
        <v>135</v>
      </c>
      <c r="AG23" s="3" t="s">
        <v>138</v>
      </c>
      <c r="AH23" s="3" t="s">
        <v>137</v>
      </c>
      <c r="AI23" s="3" t="s">
        <v>138</v>
      </c>
      <c r="AJ23" s="3" t="s">
        <v>135</v>
      </c>
      <c r="AK23" s="3" t="s">
        <v>137</v>
      </c>
      <c r="AL23" s="3" t="s">
        <v>138</v>
      </c>
      <c r="AM23" s="3" t="s">
        <v>138</v>
      </c>
      <c r="AN23" s="3" t="s">
        <v>135</v>
      </c>
      <c r="AO23" s="3" t="s">
        <v>135</v>
      </c>
      <c r="AP23" s="3" t="s">
        <v>137</v>
      </c>
      <c r="AQ23" s="3" t="s">
        <v>137</v>
      </c>
      <c r="AR23" s="3" t="s">
        <v>134</v>
      </c>
      <c r="AS23" s="3" t="s">
        <v>135</v>
      </c>
    </row>
    <row r="24" spans="1:45" ht="12.75" x14ac:dyDescent="0.35">
      <c r="A24" s="2">
        <v>45449.556017141207</v>
      </c>
      <c r="B24" s="3" t="s">
        <v>133</v>
      </c>
      <c r="C24" s="3" t="s">
        <v>134</v>
      </c>
      <c r="D24" s="3" t="s">
        <v>138</v>
      </c>
      <c r="E24" s="3" t="s">
        <v>137</v>
      </c>
      <c r="F24" s="3" t="s">
        <v>134</v>
      </c>
      <c r="G24" s="3" t="s">
        <v>138</v>
      </c>
      <c r="H24" s="3" t="s">
        <v>135</v>
      </c>
      <c r="I24" s="3" t="s">
        <v>134</v>
      </c>
      <c r="J24" s="3" t="s">
        <v>135</v>
      </c>
      <c r="K24" s="3" t="s">
        <v>137</v>
      </c>
      <c r="L24" s="3" t="s">
        <v>135</v>
      </c>
      <c r="M24" s="3" t="s">
        <v>138</v>
      </c>
      <c r="N24" s="3" t="s">
        <v>137</v>
      </c>
      <c r="O24" s="3" t="s">
        <v>137</v>
      </c>
      <c r="P24" s="3" t="s">
        <v>137</v>
      </c>
      <c r="Q24" s="3" t="s">
        <v>133</v>
      </c>
      <c r="R24" s="3" t="s">
        <v>134</v>
      </c>
      <c r="S24" s="3" t="s">
        <v>138</v>
      </c>
      <c r="T24" s="5"/>
      <c r="U24" s="8"/>
      <c r="V24" s="3" t="s">
        <v>135</v>
      </c>
      <c r="W24" s="3" t="s">
        <v>137</v>
      </c>
      <c r="X24" s="3" t="s">
        <v>133</v>
      </c>
      <c r="Y24" s="3" t="s">
        <v>137</v>
      </c>
      <c r="Z24" s="3" t="s">
        <v>138</v>
      </c>
      <c r="AA24" s="3" t="s">
        <v>137</v>
      </c>
      <c r="AB24" s="3" t="s">
        <v>135</v>
      </c>
      <c r="AC24" s="3" t="s">
        <v>137</v>
      </c>
      <c r="AD24" s="3" t="s">
        <v>137</v>
      </c>
      <c r="AE24" s="3" t="s">
        <v>137</v>
      </c>
      <c r="AF24" s="3" t="s">
        <v>134</v>
      </c>
      <c r="AG24" s="3" t="s">
        <v>137</v>
      </c>
      <c r="AH24" s="3" t="s">
        <v>138</v>
      </c>
      <c r="AI24" s="3" t="s">
        <v>138</v>
      </c>
      <c r="AJ24" s="3" t="s">
        <v>135</v>
      </c>
      <c r="AK24" s="3" t="s">
        <v>137</v>
      </c>
      <c r="AL24" s="3" t="s">
        <v>138</v>
      </c>
      <c r="AM24" s="3" t="s">
        <v>138</v>
      </c>
      <c r="AN24" s="3" t="s">
        <v>134</v>
      </c>
      <c r="AO24" s="3" t="s">
        <v>137</v>
      </c>
      <c r="AP24" s="3" t="s">
        <v>137</v>
      </c>
      <c r="AQ24" s="3" t="s">
        <v>138</v>
      </c>
      <c r="AR24" s="3" t="s">
        <v>134</v>
      </c>
      <c r="AS24" s="3" t="s">
        <v>137</v>
      </c>
    </row>
    <row r="25" spans="1:45" ht="12.75" x14ac:dyDescent="0.35">
      <c r="A25" s="2">
        <v>45449.560501354164</v>
      </c>
      <c r="B25" s="3" t="s">
        <v>134</v>
      </c>
      <c r="C25" s="3" t="s">
        <v>137</v>
      </c>
      <c r="D25" s="3" t="s">
        <v>137</v>
      </c>
      <c r="E25" s="3" t="s">
        <v>138</v>
      </c>
      <c r="F25" s="3" t="s">
        <v>138</v>
      </c>
      <c r="G25" s="3" t="s">
        <v>138</v>
      </c>
      <c r="H25" s="3" t="s">
        <v>137</v>
      </c>
      <c r="I25" s="3" t="s">
        <v>134</v>
      </c>
      <c r="J25" s="3" t="s">
        <v>137</v>
      </c>
      <c r="K25" s="3" t="s">
        <v>137</v>
      </c>
      <c r="L25" s="3" t="s">
        <v>135</v>
      </c>
      <c r="M25" s="3" t="s">
        <v>138</v>
      </c>
      <c r="N25" s="3" t="s">
        <v>134</v>
      </c>
      <c r="O25" s="3" t="s">
        <v>134</v>
      </c>
      <c r="P25" s="3" t="s">
        <v>137</v>
      </c>
      <c r="Q25" s="3" t="s">
        <v>137</v>
      </c>
      <c r="R25" s="3" t="s">
        <v>135</v>
      </c>
      <c r="S25" s="3" t="s">
        <v>137</v>
      </c>
      <c r="T25" s="5"/>
      <c r="U25" s="8"/>
      <c r="V25" s="3" t="s">
        <v>138</v>
      </c>
      <c r="W25" s="3" t="s">
        <v>138</v>
      </c>
      <c r="X25" s="3" t="s">
        <v>138</v>
      </c>
      <c r="Y25" s="3" t="s">
        <v>138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 t="s">
        <v>138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 t="s">
        <v>138</v>
      </c>
      <c r="AR25" s="3" t="s">
        <v>137</v>
      </c>
      <c r="AS25" s="3" t="s">
        <v>138</v>
      </c>
    </row>
    <row r="27" spans="1:45" ht="15.75" customHeight="1" x14ac:dyDescent="0.35">
      <c r="B27" t="s">
        <v>146</v>
      </c>
      <c r="V27">
        <v>360</v>
      </c>
    </row>
    <row r="28" spans="1:45" ht="15.75" customHeight="1" x14ac:dyDescent="0.35">
      <c r="B28" s="12" t="s">
        <v>147</v>
      </c>
      <c r="C28" s="12"/>
      <c r="D28" s="12"/>
      <c r="E28" s="12" t="s">
        <v>148</v>
      </c>
      <c r="F28" s="12"/>
      <c r="G28" s="12"/>
      <c r="H28" s="12" t="s">
        <v>149</v>
      </c>
      <c r="I28" s="12"/>
      <c r="J28" s="12"/>
      <c r="K28" s="12" t="s">
        <v>150</v>
      </c>
      <c r="L28" s="12"/>
      <c r="M28" s="12"/>
      <c r="N28" s="12" t="s">
        <v>151</v>
      </c>
      <c r="O28" s="12"/>
      <c r="P28" s="12"/>
      <c r="Q28" s="12" t="s">
        <v>152</v>
      </c>
      <c r="R28" s="12"/>
      <c r="S28" s="12"/>
      <c r="V28" s="11" t="s">
        <v>153</v>
      </c>
      <c r="W28" s="11"/>
      <c r="X28" s="11"/>
      <c r="Y28" s="11"/>
      <c r="Z28" s="11" t="s">
        <v>154</v>
      </c>
      <c r="AA28" s="11"/>
      <c r="AB28" s="11"/>
      <c r="AC28" s="11"/>
      <c r="AD28" s="11" t="s">
        <v>155</v>
      </c>
      <c r="AE28" s="11"/>
      <c r="AF28" s="11"/>
      <c r="AG28" s="11"/>
      <c r="AH28" s="11" t="s">
        <v>156</v>
      </c>
      <c r="AI28" s="11"/>
      <c r="AJ28" s="11"/>
      <c r="AK28" s="11"/>
      <c r="AL28" s="11" t="s">
        <v>157</v>
      </c>
      <c r="AM28" s="11"/>
      <c r="AN28" s="11"/>
      <c r="AO28" s="11"/>
      <c r="AP28" s="11" t="s">
        <v>158</v>
      </c>
      <c r="AQ28" s="11"/>
      <c r="AR28" s="11"/>
      <c r="AS28" s="11"/>
    </row>
    <row r="29" spans="1:45" ht="15.75" customHeight="1" x14ac:dyDescent="0.35">
      <c r="B29" t="s">
        <v>142</v>
      </c>
      <c r="C29" s="3" t="s">
        <v>143</v>
      </c>
      <c r="D29" s="3" t="s">
        <v>144</v>
      </c>
      <c r="E29" t="s">
        <v>142</v>
      </c>
      <c r="F29" s="3" t="s">
        <v>143</v>
      </c>
      <c r="G29" s="3" t="s">
        <v>144</v>
      </c>
      <c r="H29" t="s">
        <v>142</v>
      </c>
      <c r="I29" s="3" t="s">
        <v>143</v>
      </c>
      <c r="J29" s="3" t="s">
        <v>144</v>
      </c>
      <c r="K29" t="s">
        <v>142</v>
      </c>
      <c r="L29" s="3" t="s">
        <v>143</v>
      </c>
      <c r="M29" s="3" t="s">
        <v>144</v>
      </c>
      <c r="N29" t="s">
        <v>142</v>
      </c>
      <c r="O29" s="3" t="s">
        <v>143</v>
      </c>
      <c r="P29" s="3" t="s">
        <v>144</v>
      </c>
      <c r="Q29" t="s">
        <v>142</v>
      </c>
      <c r="R29" s="3" t="s">
        <v>143</v>
      </c>
      <c r="S29" s="3" t="s">
        <v>144</v>
      </c>
      <c r="U29"/>
      <c r="V29" t="s">
        <v>142</v>
      </c>
      <c r="W29" s="3" t="s">
        <v>143</v>
      </c>
      <c r="X29" s="3" t="s">
        <v>144</v>
      </c>
      <c r="Y29" s="3" t="s">
        <v>145</v>
      </c>
      <c r="Z29" t="s">
        <v>142</v>
      </c>
      <c r="AA29" s="3" t="s">
        <v>143</v>
      </c>
      <c r="AB29" s="3" t="s">
        <v>144</v>
      </c>
      <c r="AC29" s="3" t="s">
        <v>145</v>
      </c>
      <c r="AD29" t="s">
        <v>142</v>
      </c>
      <c r="AE29" s="3" t="s">
        <v>143</v>
      </c>
      <c r="AF29" s="3" t="s">
        <v>144</v>
      </c>
      <c r="AG29" s="3" t="s">
        <v>145</v>
      </c>
      <c r="AH29" t="s">
        <v>142</v>
      </c>
      <c r="AI29" s="3" t="s">
        <v>143</v>
      </c>
      <c r="AJ29" s="3" t="s">
        <v>144</v>
      </c>
      <c r="AK29" s="3" t="s">
        <v>145</v>
      </c>
      <c r="AL29" t="s">
        <v>142</v>
      </c>
      <c r="AM29" s="3" t="s">
        <v>143</v>
      </c>
      <c r="AN29" s="3" t="s">
        <v>144</v>
      </c>
      <c r="AO29" s="3" t="s">
        <v>145</v>
      </c>
      <c r="AP29" t="s">
        <v>142</v>
      </c>
      <c r="AQ29" s="3" t="s">
        <v>143</v>
      </c>
      <c r="AR29" s="3" t="s">
        <v>144</v>
      </c>
      <c r="AS29" s="3" t="s">
        <v>145</v>
      </c>
    </row>
    <row r="30" spans="1:45" ht="15.75" customHeight="1" x14ac:dyDescent="0.35">
      <c r="A30" s="3" t="s">
        <v>133</v>
      </c>
      <c r="B30">
        <f>COUNTIF(B2:B25, "... very difficult")</f>
        <v>7</v>
      </c>
      <c r="C30">
        <f t="shared" ref="C30:S30" si="0">COUNTIF(C2:C25, "... very difficult")</f>
        <v>2</v>
      </c>
      <c r="D30">
        <f t="shared" si="0"/>
        <v>1</v>
      </c>
      <c r="E30">
        <f t="shared" si="0"/>
        <v>2</v>
      </c>
      <c r="F30">
        <f t="shared" si="0"/>
        <v>0</v>
      </c>
      <c r="G30">
        <f t="shared" si="0"/>
        <v>1</v>
      </c>
      <c r="H30">
        <f t="shared" si="0"/>
        <v>0</v>
      </c>
      <c r="I30">
        <f t="shared" si="0"/>
        <v>0</v>
      </c>
      <c r="J30">
        <f t="shared" si="0"/>
        <v>3</v>
      </c>
      <c r="K30">
        <f t="shared" si="0"/>
        <v>0</v>
      </c>
      <c r="L30">
        <f t="shared" si="0"/>
        <v>0</v>
      </c>
      <c r="M30">
        <f t="shared" si="0"/>
        <v>2</v>
      </c>
      <c r="N30">
        <f t="shared" si="0"/>
        <v>0</v>
      </c>
      <c r="O30">
        <f t="shared" si="0"/>
        <v>1</v>
      </c>
      <c r="P30">
        <f t="shared" si="0"/>
        <v>3</v>
      </c>
      <c r="Q30">
        <f t="shared" si="0"/>
        <v>1</v>
      </c>
      <c r="R30">
        <f t="shared" si="0"/>
        <v>1</v>
      </c>
      <c r="S30">
        <f t="shared" si="0"/>
        <v>2</v>
      </c>
      <c r="U30" s="3" t="s">
        <v>133</v>
      </c>
      <c r="V30">
        <f>COUNTIF(V2:V25, "... very difficult")</f>
        <v>0</v>
      </c>
      <c r="W30">
        <f t="shared" ref="W30:AS30" si="1">COUNTIF(W2:W25, "... very difficult")</f>
        <v>0</v>
      </c>
      <c r="X30">
        <f t="shared" si="1"/>
        <v>5</v>
      </c>
      <c r="Y30">
        <f t="shared" si="1"/>
        <v>3</v>
      </c>
      <c r="Z30">
        <f t="shared" si="1"/>
        <v>0</v>
      </c>
      <c r="AA30">
        <f t="shared" si="1"/>
        <v>0</v>
      </c>
      <c r="AB30">
        <f t="shared" si="1"/>
        <v>6</v>
      </c>
      <c r="AC30">
        <f t="shared" si="1"/>
        <v>2</v>
      </c>
      <c r="AD30">
        <f t="shared" si="1"/>
        <v>0</v>
      </c>
      <c r="AE30">
        <f t="shared" si="1"/>
        <v>0</v>
      </c>
      <c r="AF30">
        <f t="shared" si="1"/>
        <v>3</v>
      </c>
      <c r="AG30">
        <f t="shared" si="1"/>
        <v>2</v>
      </c>
      <c r="AH30">
        <f t="shared" si="1"/>
        <v>0</v>
      </c>
      <c r="AI30">
        <f t="shared" si="1"/>
        <v>0</v>
      </c>
      <c r="AJ30">
        <f t="shared" si="1"/>
        <v>3</v>
      </c>
      <c r="AK30">
        <f t="shared" si="1"/>
        <v>1</v>
      </c>
      <c r="AL30">
        <f t="shared" si="1"/>
        <v>0</v>
      </c>
      <c r="AM30">
        <f t="shared" si="1"/>
        <v>0</v>
      </c>
      <c r="AN30">
        <f t="shared" si="1"/>
        <v>8</v>
      </c>
      <c r="AO30">
        <f t="shared" si="1"/>
        <v>1</v>
      </c>
      <c r="AP30">
        <f t="shared" si="1"/>
        <v>0</v>
      </c>
      <c r="AQ30">
        <f t="shared" si="1"/>
        <v>0</v>
      </c>
      <c r="AR30">
        <f t="shared" si="1"/>
        <v>3</v>
      </c>
      <c r="AS30">
        <f t="shared" si="1"/>
        <v>0</v>
      </c>
    </row>
    <row r="31" spans="1:45" ht="15.75" customHeight="1" x14ac:dyDescent="0.35">
      <c r="A31" s="3" t="s">
        <v>134</v>
      </c>
      <c r="B31">
        <f>COUNTIF(B2:B25, "... difficult")</f>
        <v>8</v>
      </c>
      <c r="C31">
        <f t="shared" ref="C31:S31" si="2">COUNTIF(C2:C25, "... difficult")</f>
        <v>6</v>
      </c>
      <c r="D31">
        <f t="shared" si="2"/>
        <v>0</v>
      </c>
      <c r="E31">
        <f t="shared" si="2"/>
        <v>2</v>
      </c>
      <c r="F31">
        <f t="shared" si="2"/>
        <v>6</v>
      </c>
      <c r="G31">
        <f t="shared" si="2"/>
        <v>1</v>
      </c>
      <c r="H31">
        <f t="shared" si="2"/>
        <v>1</v>
      </c>
      <c r="I31">
        <f t="shared" si="2"/>
        <v>6</v>
      </c>
      <c r="J31">
        <f t="shared" si="2"/>
        <v>1</v>
      </c>
      <c r="K31">
        <f t="shared" si="2"/>
        <v>3</v>
      </c>
      <c r="L31">
        <f t="shared" si="2"/>
        <v>6</v>
      </c>
      <c r="M31">
        <f t="shared" si="2"/>
        <v>2</v>
      </c>
      <c r="N31">
        <f t="shared" si="2"/>
        <v>4</v>
      </c>
      <c r="O31">
        <f t="shared" si="2"/>
        <v>4</v>
      </c>
      <c r="P31">
        <f t="shared" si="2"/>
        <v>2</v>
      </c>
      <c r="Q31">
        <f t="shared" si="2"/>
        <v>2</v>
      </c>
      <c r="R31">
        <f t="shared" si="2"/>
        <v>6</v>
      </c>
      <c r="S31">
        <f t="shared" si="2"/>
        <v>1</v>
      </c>
      <c r="U31" s="3" t="s">
        <v>134</v>
      </c>
      <c r="V31">
        <f>COUNTIF(V2:V25, "... difficult")</f>
        <v>1</v>
      </c>
      <c r="W31">
        <f t="shared" ref="W31:AS31" si="3">COUNTIF(W2:W25, "... difficult")</f>
        <v>2</v>
      </c>
      <c r="X31">
        <f t="shared" si="3"/>
        <v>7</v>
      </c>
      <c r="Y31">
        <f t="shared" si="3"/>
        <v>2</v>
      </c>
      <c r="Z31">
        <f t="shared" si="3"/>
        <v>1</v>
      </c>
      <c r="AA31">
        <f t="shared" si="3"/>
        <v>0</v>
      </c>
      <c r="AB31">
        <f t="shared" si="3"/>
        <v>8</v>
      </c>
      <c r="AC31">
        <f t="shared" si="3"/>
        <v>1</v>
      </c>
      <c r="AD31">
        <f t="shared" si="3"/>
        <v>0</v>
      </c>
      <c r="AE31">
        <f t="shared" si="3"/>
        <v>0</v>
      </c>
      <c r="AF31">
        <f t="shared" si="3"/>
        <v>8</v>
      </c>
      <c r="AG31">
        <f t="shared" si="3"/>
        <v>3</v>
      </c>
      <c r="AH31">
        <f t="shared" si="3"/>
        <v>1</v>
      </c>
      <c r="AI31">
        <f t="shared" si="3"/>
        <v>0</v>
      </c>
      <c r="AJ31">
        <f t="shared" si="3"/>
        <v>9</v>
      </c>
      <c r="AK31">
        <f t="shared" si="3"/>
        <v>4</v>
      </c>
      <c r="AL31">
        <f t="shared" si="3"/>
        <v>0</v>
      </c>
      <c r="AM31">
        <f t="shared" si="3"/>
        <v>0</v>
      </c>
      <c r="AN31">
        <f t="shared" si="3"/>
        <v>10</v>
      </c>
      <c r="AO31">
        <f t="shared" si="3"/>
        <v>9</v>
      </c>
      <c r="AP31">
        <f t="shared" si="3"/>
        <v>0</v>
      </c>
      <c r="AQ31">
        <f t="shared" si="3"/>
        <v>0</v>
      </c>
      <c r="AR31">
        <f t="shared" si="3"/>
        <v>12</v>
      </c>
      <c r="AS31">
        <f t="shared" si="3"/>
        <v>6</v>
      </c>
    </row>
    <row r="32" spans="1:45" ht="15.75" customHeight="1" x14ac:dyDescent="0.35">
      <c r="A32" s="3" t="s">
        <v>135</v>
      </c>
      <c r="B32">
        <f>COUNTIF(B2:B25, "... medium")</f>
        <v>6</v>
      </c>
      <c r="C32">
        <f t="shared" ref="C32:S32" si="4">COUNTIF(C2:C25, "... medium")</f>
        <v>7</v>
      </c>
      <c r="D32">
        <f t="shared" si="4"/>
        <v>3</v>
      </c>
      <c r="E32">
        <f t="shared" si="4"/>
        <v>5</v>
      </c>
      <c r="F32">
        <f t="shared" si="4"/>
        <v>6</v>
      </c>
      <c r="G32">
        <f t="shared" si="4"/>
        <v>2</v>
      </c>
      <c r="H32">
        <f t="shared" si="4"/>
        <v>7</v>
      </c>
      <c r="I32">
        <f t="shared" si="4"/>
        <v>4</v>
      </c>
      <c r="J32">
        <f t="shared" si="4"/>
        <v>6</v>
      </c>
      <c r="K32">
        <f t="shared" si="4"/>
        <v>2</v>
      </c>
      <c r="L32">
        <f t="shared" si="4"/>
        <v>5</v>
      </c>
      <c r="M32">
        <f t="shared" si="4"/>
        <v>0</v>
      </c>
      <c r="N32">
        <f t="shared" si="4"/>
        <v>1</v>
      </c>
      <c r="O32">
        <f t="shared" si="4"/>
        <v>4</v>
      </c>
      <c r="P32">
        <f t="shared" si="4"/>
        <v>3</v>
      </c>
      <c r="Q32">
        <f t="shared" si="4"/>
        <v>12</v>
      </c>
      <c r="R32">
        <f t="shared" si="4"/>
        <v>8</v>
      </c>
      <c r="S32">
        <f t="shared" si="4"/>
        <v>2</v>
      </c>
      <c r="U32" s="3" t="s">
        <v>135</v>
      </c>
      <c r="V32">
        <f>COUNTIF(V2:V25, "... medium")</f>
        <v>2</v>
      </c>
      <c r="W32">
        <f t="shared" ref="W32:AS32" si="5">COUNTIF(W2:W25, "... medium")</f>
        <v>5</v>
      </c>
      <c r="X32">
        <f t="shared" si="5"/>
        <v>4</v>
      </c>
      <c r="Y32">
        <f t="shared" si="5"/>
        <v>3</v>
      </c>
      <c r="Z32">
        <f t="shared" si="5"/>
        <v>1</v>
      </c>
      <c r="AA32">
        <f t="shared" si="5"/>
        <v>6</v>
      </c>
      <c r="AB32">
        <f t="shared" si="5"/>
        <v>7</v>
      </c>
      <c r="AC32">
        <f t="shared" si="5"/>
        <v>5</v>
      </c>
      <c r="AD32">
        <f t="shared" si="5"/>
        <v>2</v>
      </c>
      <c r="AE32">
        <f t="shared" si="5"/>
        <v>1</v>
      </c>
      <c r="AF32">
        <f t="shared" si="5"/>
        <v>9</v>
      </c>
      <c r="AG32">
        <f t="shared" si="5"/>
        <v>7</v>
      </c>
      <c r="AH32">
        <f t="shared" si="5"/>
        <v>2</v>
      </c>
      <c r="AI32">
        <f t="shared" si="5"/>
        <v>5</v>
      </c>
      <c r="AJ32">
        <f t="shared" si="5"/>
        <v>11</v>
      </c>
      <c r="AK32">
        <f t="shared" si="5"/>
        <v>8</v>
      </c>
      <c r="AL32">
        <f t="shared" si="5"/>
        <v>0</v>
      </c>
      <c r="AM32">
        <f t="shared" si="5"/>
        <v>0</v>
      </c>
      <c r="AN32">
        <f t="shared" si="5"/>
        <v>2</v>
      </c>
      <c r="AO32">
        <f t="shared" si="5"/>
        <v>6</v>
      </c>
      <c r="AP32">
        <f t="shared" si="5"/>
        <v>3</v>
      </c>
      <c r="AQ32">
        <f t="shared" si="5"/>
        <v>6</v>
      </c>
      <c r="AR32">
        <f t="shared" si="5"/>
        <v>5</v>
      </c>
      <c r="AS32">
        <f t="shared" si="5"/>
        <v>6</v>
      </c>
    </row>
    <row r="33" spans="1:45" ht="15.75" customHeight="1" x14ac:dyDescent="0.35">
      <c r="A33" s="3" t="s">
        <v>137</v>
      </c>
      <c r="B33">
        <f>COUNTIF(B2:B25, "... easy")</f>
        <v>1</v>
      </c>
      <c r="C33">
        <f t="shared" ref="C33:S33" si="6">COUNTIF(C2:C25, "... easy")</f>
        <v>7</v>
      </c>
      <c r="D33">
        <f t="shared" si="6"/>
        <v>7</v>
      </c>
      <c r="E33">
        <f t="shared" si="6"/>
        <v>11</v>
      </c>
      <c r="F33">
        <f t="shared" si="6"/>
        <v>6</v>
      </c>
      <c r="G33">
        <f t="shared" si="6"/>
        <v>2</v>
      </c>
      <c r="H33">
        <f t="shared" si="6"/>
        <v>11</v>
      </c>
      <c r="I33">
        <f t="shared" si="6"/>
        <v>9</v>
      </c>
      <c r="J33">
        <f t="shared" si="6"/>
        <v>12</v>
      </c>
      <c r="K33">
        <f t="shared" si="6"/>
        <v>14</v>
      </c>
      <c r="L33">
        <f t="shared" si="6"/>
        <v>9</v>
      </c>
      <c r="M33">
        <f t="shared" si="6"/>
        <v>5</v>
      </c>
      <c r="N33">
        <f t="shared" si="6"/>
        <v>9</v>
      </c>
      <c r="O33">
        <f t="shared" si="6"/>
        <v>11</v>
      </c>
      <c r="P33">
        <f t="shared" si="6"/>
        <v>10</v>
      </c>
      <c r="Q33">
        <f t="shared" si="6"/>
        <v>8</v>
      </c>
      <c r="R33">
        <f t="shared" si="6"/>
        <v>7</v>
      </c>
      <c r="S33">
        <f t="shared" si="6"/>
        <v>6</v>
      </c>
      <c r="U33" s="3" t="s">
        <v>137</v>
      </c>
      <c r="V33">
        <f>COUNTIF(V2:V25, "... easy")</f>
        <v>11</v>
      </c>
      <c r="W33">
        <f t="shared" ref="W33:AS33" si="7">COUNTIF(W2:W25, "... easy")</f>
        <v>13</v>
      </c>
      <c r="X33">
        <f t="shared" si="7"/>
        <v>6</v>
      </c>
      <c r="Y33">
        <f t="shared" si="7"/>
        <v>10</v>
      </c>
      <c r="Z33">
        <f t="shared" si="7"/>
        <v>7</v>
      </c>
      <c r="AA33">
        <f t="shared" si="7"/>
        <v>11</v>
      </c>
      <c r="AB33">
        <f t="shared" si="7"/>
        <v>2</v>
      </c>
      <c r="AC33">
        <f t="shared" si="7"/>
        <v>6</v>
      </c>
      <c r="AD33">
        <f t="shared" si="7"/>
        <v>8</v>
      </c>
      <c r="AE33">
        <f t="shared" si="7"/>
        <v>13</v>
      </c>
      <c r="AF33">
        <f t="shared" si="7"/>
        <v>3</v>
      </c>
      <c r="AG33">
        <f t="shared" si="7"/>
        <v>7</v>
      </c>
      <c r="AH33">
        <f t="shared" si="7"/>
        <v>9</v>
      </c>
      <c r="AI33">
        <f t="shared" si="7"/>
        <v>11</v>
      </c>
      <c r="AJ33">
        <f t="shared" si="7"/>
        <v>0</v>
      </c>
      <c r="AK33">
        <f t="shared" si="7"/>
        <v>5</v>
      </c>
      <c r="AL33">
        <f t="shared" si="7"/>
        <v>8</v>
      </c>
      <c r="AM33">
        <f t="shared" si="7"/>
        <v>11</v>
      </c>
      <c r="AN33">
        <f t="shared" si="7"/>
        <v>3</v>
      </c>
      <c r="AO33">
        <f t="shared" si="7"/>
        <v>6</v>
      </c>
      <c r="AP33">
        <f t="shared" si="7"/>
        <v>10</v>
      </c>
      <c r="AQ33">
        <f t="shared" si="7"/>
        <v>12</v>
      </c>
      <c r="AR33">
        <f t="shared" si="7"/>
        <v>4</v>
      </c>
      <c r="AS33">
        <f t="shared" si="7"/>
        <v>6</v>
      </c>
    </row>
    <row r="34" spans="1:45" ht="15.75" customHeight="1" x14ac:dyDescent="0.35">
      <c r="A34" s="3" t="s">
        <v>138</v>
      </c>
      <c r="B34">
        <f>COUNTIF(B2:B25,"... very easy")</f>
        <v>2</v>
      </c>
      <c r="C34">
        <f t="shared" ref="C34:S34" si="8">COUNTIF(C2:C25,"... very easy")</f>
        <v>2</v>
      </c>
      <c r="D34">
        <f t="shared" si="8"/>
        <v>13</v>
      </c>
      <c r="E34">
        <f t="shared" si="8"/>
        <v>4</v>
      </c>
      <c r="F34">
        <f t="shared" si="8"/>
        <v>6</v>
      </c>
      <c r="G34">
        <f t="shared" si="8"/>
        <v>18</v>
      </c>
      <c r="H34">
        <f t="shared" si="8"/>
        <v>5</v>
      </c>
      <c r="I34">
        <f t="shared" si="8"/>
        <v>5</v>
      </c>
      <c r="J34">
        <f t="shared" si="8"/>
        <v>2</v>
      </c>
      <c r="K34">
        <f t="shared" si="8"/>
        <v>5</v>
      </c>
      <c r="L34">
        <f t="shared" si="8"/>
        <v>4</v>
      </c>
      <c r="M34">
        <f t="shared" si="8"/>
        <v>15</v>
      </c>
      <c r="N34">
        <f t="shared" si="8"/>
        <v>10</v>
      </c>
      <c r="O34">
        <f t="shared" si="8"/>
        <v>4</v>
      </c>
      <c r="P34">
        <f t="shared" si="8"/>
        <v>6</v>
      </c>
      <c r="Q34">
        <f t="shared" si="8"/>
        <v>1</v>
      </c>
      <c r="R34">
        <f t="shared" si="8"/>
        <v>2</v>
      </c>
      <c r="S34">
        <f t="shared" si="8"/>
        <v>13</v>
      </c>
      <c r="U34" s="3" t="s">
        <v>138</v>
      </c>
      <c r="V34">
        <f>COUNTIF(V2:V25,"... very easy")</f>
        <v>10</v>
      </c>
      <c r="W34">
        <f t="shared" ref="W34:AS34" si="9">COUNTIF(W2:W25,"... very easy")</f>
        <v>4</v>
      </c>
      <c r="X34">
        <f t="shared" si="9"/>
        <v>2</v>
      </c>
      <c r="Y34">
        <f t="shared" si="9"/>
        <v>6</v>
      </c>
      <c r="Z34">
        <f t="shared" si="9"/>
        <v>15</v>
      </c>
      <c r="AA34">
        <f t="shared" si="9"/>
        <v>7</v>
      </c>
      <c r="AB34">
        <f t="shared" si="9"/>
        <v>1</v>
      </c>
      <c r="AC34">
        <f t="shared" si="9"/>
        <v>10</v>
      </c>
      <c r="AD34">
        <f t="shared" si="9"/>
        <v>14</v>
      </c>
      <c r="AE34">
        <f t="shared" si="9"/>
        <v>10</v>
      </c>
      <c r="AF34">
        <f t="shared" si="9"/>
        <v>1</v>
      </c>
      <c r="AG34">
        <f t="shared" si="9"/>
        <v>5</v>
      </c>
      <c r="AH34">
        <f t="shared" si="9"/>
        <v>12</v>
      </c>
      <c r="AI34">
        <f t="shared" si="9"/>
        <v>8</v>
      </c>
      <c r="AJ34">
        <f t="shared" si="9"/>
        <v>1</v>
      </c>
      <c r="AK34">
        <f t="shared" si="9"/>
        <v>6</v>
      </c>
      <c r="AL34">
        <f t="shared" si="9"/>
        <v>16</v>
      </c>
      <c r="AM34">
        <f t="shared" si="9"/>
        <v>13</v>
      </c>
      <c r="AN34">
        <f t="shared" si="9"/>
        <v>1</v>
      </c>
      <c r="AO34">
        <f t="shared" si="9"/>
        <v>2</v>
      </c>
      <c r="AP34">
        <f t="shared" si="9"/>
        <v>11</v>
      </c>
      <c r="AQ34">
        <f t="shared" si="9"/>
        <v>6</v>
      </c>
      <c r="AR34">
        <f t="shared" si="9"/>
        <v>0</v>
      </c>
      <c r="AS34">
        <f t="shared" si="9"/>
        <v>6</v>
      </c>
    </row>
    <row r="36" spans="1:45" ht="15.75" customHeight="1" x14ac:dyDescent="0.35">
      <c r="B36" t="s">
        <v>142</v>
      </c>
      <c r="C36" s="3" t="s">
        <v>143</v>
      </c>
      <c r="D36" s="3" t="s">
        <v>144</v>
      </c>
      <c r="U36"/>
      <c r="V36" t="s">
        <v>142</v>
      </c>
      <c r="W36" s="3" t="s">
        <v>143</v>
      </c>
      <c r="X36" s="3" t="s">
        <v>144</v>
      </c>
      <c r="Y36" s="3" t="s">
        <v>145</v>
      </c>
    </row>
    <row r="37" spans="1:45" ht="15.75" customHeight="1" x14ac:dyDescent="0.35">
      <c r="A37" s="3" t="s">
        <v>133</v>
      </c>
      <c r="B37">
        <f>SUM(B30,E30,H30,K30,N30,Q30)</f>
        <v>10</v>
      </c>
      <c r="C37">
        <f t="shared" ref="C37:D37" si="10">SUM(C30,F30,I30,L30,O30,R30)</f>
        <v>4</v>
      </c>
      <c r="D37">
        <f t="shared" si="10"/>
        <v>12</v>
      </c>
      <c r="U37" s="3" t="s">
        <v>133</v>
      </c>
      <c r="V37">
        <f>SUM(V30,Z30,AD30,AH30,AL30,AP30)</f>
        <v>0</v>
      </c>
      <c r="W37">
        <f t="shared" ref="W37:Y41" si="11">SUM(W30,AA30,AE30,AI30,AM30,AQ30)</f>
        <v>0</v>
      </c>
      <c r="X37">
        <f t="shared" si="11"/>
        <v>28</v>
      </c>
      <c r="Y37">
        <f t="shared" si="11"/>
        <v>9</v>
      </c>
    </row>
    <row r="38" spans="1:45" ht="15.75" customHeight="1" x14ac:dyDescent="0.35">
      <c r="A38" s="3" t="s">
        <v>134</v>
      </c>
      <c r="B38">
        <f t="shared" ref="B38:B41" si="12">SUM(B31,E31,H31,K31,N31,Q31)</f>
        <v>20</v>
      </c>
      <c r="C38">
        <f t="shared" ref="C38:C41" si="13">SUM(C31,F31,I31,L31,O31,R31)</f>
        <v>34</v>
      </c>
      <c r="D38">
        <f t="shared" ref="D38:D41" si="14">SUM(D31,G31,J31,M31,P31,S31)</f>
        <v>7</v>
      </c>
      <c r="U38" s="3" t="s">
        <v>134</v>
      </c>
      <c r="V38">
        <f t="shared" ref="V38:V41" si="15">SUM(V31,Z31,AD31,AH31,AL31,AP31)</f>
        <v>3</v>
      </c>
      <c r="W38">
        <f t="shared" si="11"/>
        <v>2</v>
      </c>
      <c r="X38">
        <f t="shared" si="11"/>
        <v>54</v>
      </c>
      <c r="Y38">
        <f t="shared" si="11"/>
        <v>25</v>
      </c>
    </row>
    <row r="39" spans="1:45" ht="15.75" customHeight="1" x14ac:dyDescent="0.35">
      <c r="A39" s="3" t="s">
        <v>135</v>
      </c>
      <c r="B39">
        <f t="shared" si="12"/>
        <v>33</v>
      </c>
      <c r="C39">
        <f t="shared" si="13"/>
        <v>34</v>
      </c>
      <c r="D39">
        <f t="shared" si="14"/>
        <v>16</v>
      </c>
      <c r="U39" s="3" t="s">
        <v>135</v>
      </c>
      <c r="V39">
        <f t="shared" si="15"/>
        <v>10</v>
      </c>
      <c r="W39">
        <f t="shared" si="11"/>
        <v>23</v>
      </c>
      <c r="X39">
        <f t="shared" si="11"/>
        <v>38</v>
      </c>
      <c r="Y39">
        <f t="shared" si="11"/>
        <v>35</v>
      </c>
    </row>
    <row r="40" spans="1:45" ht="15.75" customHeight="1" x14ac:dyDescent="0.35">
      <c r="A40" s="3" t="s">
        <v>137</v>
      </c>
      <c r="B40">
        <f t="shared" si="12"/>
        <v>54</v>
      </c>
      <c r="C40">
        <f t="shared" si="13"/>
        <v>49</v>
      </c>
      <c r="D40">
        <f t="shared" si="14"/>
        <v>42</v>
      </c>
      <c r="U40" s="3" t="s">
        <v>137</v>
      </c>
      <c r="V40">
        <f t="shared" si="15"/>
        <v>53</v>
      </c>
      <c r="W40">
        <f t="shared" si="11"/>
        <v>71</v>
      </c>
      <c r="X40">
        <f t="shared" si="11"/>
        <v>18</v>
      </c>
      <c r="Y40">
        <f t="shared" si="11"/>
        <v>40</v>
      </c>
    </row>
    <row r="41" spans="1:45" ht="15.75" customHeight="1" x14ac:dyDescent="0.35">
      <c r="A41" s="3" t="s">
        <v>138</v>
      </c>
      <c r="B41">
        <f t="shared" si="12"/>
        <v>27</v>
      </c>
      <c r="C41">
        <f t="shared" si="13"/>
        <v>23</v>
      </c>
      <c r="D41">
        <f t="shared" si="14"/>
        <v>67</v>
      </c>
      <c r="U41" s="3" t="s">
        <v>138</v>
      </c>
      <c r="V41">
        <f t="shared" si="15"/>
        <v>78</v>
      </c>
      <c r="W41">
        <f t="shared" si="11"/>
        <v>48</v>
      </c>
      <c r="X41">
        <f t="shared" si="11"/>
        <v>6</v>
      </c>
      <c r="Y41">
        <f t="shared" si="11"/>
        <v>35</v>
      </c>
    </row>
    <row r="42" spans="1:45" ht="15.75" customHeight="1" x14ac:dyDescent="0.35">
      <c r="B42">
        <f>SUM(B37:B41)</f>
        <v>144</v>
      </c>
      <c r="C42">
        <f t="shared" ref="C42:D42" si="16">SUM(C37:C41)</f>
        <v>144</v>
      </c>
      <c r="D42">
        <f t="shared" si="16"/>
        <v>144</v>
      </c>
      <c r="U42" s="3"/>
      <c r="V42">
        <f>SUM(V37:V41)</f>
        <v>144</v>
      </c>
      <c r="W42">
        <f t="shared" ref="W42:Y42" si="17">SUM(W37:W41)</f>
        <v>144</v>
      </c>
      <c r="X42">
        <f t="shared" si="17"/>
        <v>144</v>
      </c>
      <c r="Y42">
        <f t="shared" si="17"/>
        <v>144</v>
      </c>
    </row>
    <row r="44" spans="1:45" ht="15.75" customHeight="1" x14ac:dyDescent="0.35">
      <c r="B44" t="s">
        <v>143</v>
      </c>
      <c r="C44" s="3" t="s">
        <v>142</v>
      </c>
      <c r="D44" s="3" t="s">
        <v>144</v>
      </c>
    </row>
    <row r="45" spans="1:45" ht="15.75" customHeight="1" x14ac:dyDescent="0.35">
      <c r="A45" s="3" t="s">
        <v>133</v>
      </c>
      <c r="B45">
        <f>100*B37/144</f>
        <v>6.9444444444444446</v>
      </c>
      <c r="C45">
        <f t="shared" ref="C45:D45" si="18">100*C37/144</f>
        <v>2.7777777777777777</v>
      </c>
      <c r="D45">
        <f t="shared" si="18"/>
        <v>8.3333333333333339</v>
      </c>
      <c r="U45"/>
      <c r="V45" t="s">
        <v>143</v>
      </c>
      <c r="W45" s="3" t="s">
        <v>142</v>
      </c>
      <c r="X45" s="3" t="s">
        <v>144</v>
      </c>
      <c r="Y45" s="3" t="s">
        <v>145</v>
      </c>
    </row>
    <row r="46" spans="1:45" ht="15.75" customHeight="1" x14ac:dyDescent="0.35">
      <c r="A46" s="3" t="s">
        <v>134</v>
      </c>
      <c r="B46">
        <f t="shared" ref="B46:D46" si="19">100*B38/144</f>
        <v>13.888888888888889</v>
      </c>
      <c r="C46">
        <f t="shared" si="19"/>
        <v>23.611111111111111</v>
      </c>
      <c r="D46">
        <f t="shared" si="19"/>
        <v>4.8611111111111107</v>
      </c>
      <c r="U46" s="3" t="s">
        <v>133</v>
      </c>
      <c r="V46">
        <f>100*V37/144</f>
        <v>0</v>
      </c>
      <c r="W46">
        <f t="shared" ref="W46:Y46" si="20">100*W37/144</f>
        <v>0</v>
      </c>
      <c r="X46">
        <f t="shared" si="20"/>
        <v>19.444444444444443</v>
      </c>
      <c r="Y46">
        <f t="shared" si="20"/>
        <v>6.25</v>
      </c>
    </row>
    <row r="47" spans="1:45" ht="15.75" customHeight="1" x14ac:dyDescent="0.35">
      <c r="A47" s="3" t="s">
        <v>135</v>
      </c>
      <c r="B47">
        <f t="shared" ref="B47:D47" si="21">100*B39/144</f>
        <v>22.916666666666668</v>
      </c>
      <c r="C47">
        <f t="shared" si="21"/>
        <v>23.611111111111111</v>
      </c>
      <c r="D47">
        <f t="shared" si="21"/>
        <v>11.111111111111111</v>
      </c>
      <c r="U47" s="3" t="s">
        <v>134</v>
      </c>
      <c r="V47">
        <f t="shared" ref="V47:Y50" si="22">100*V38/144</f>
        <v>2.0833333333333335</v>
      </c>
      <c r="W47">
        <f t="shared" si="22"/>
        <v>1.3888888888888888</v>
      </c>
      <c r="X47">
        <f t="shared" si="22"/>
        <v>37.5</v>
      </c>
      <c r="Y47">
        <f t="shared" si="22"/>
        <v>17.361111111111111</v>
      </c>
      <c r="AN47" s="3"/>
      <c r="AO47" s="3"/>
      <c r="AP47" s="3"/>
      <c r="AQ47" s="3"/>
    </row>
    <row r="48" spans="1:45" ht="15.75" customHeight="1" x14ac:dyDescent="0.35">
      <c r="A48" s="3" t="s">
        <v>137</v>
      </c>
      <c r="B48">
        <f t="shared" ref="B48:D48" si="23">100*B40/144</f>
        <v>37.5</v>
      </c>
      <c r="C48">
        <f t="shared" si="23"/>
        <v>34.027777777777779</v>
      </c>
      <c r="D48">
        <f t="shared" si="23"/>
        <v>29.166666666666668</v>
      </c>
      <c r="U48" s="3" t="s">
        <v>135</v>
      </c>
      <c r="V48">
        <f t="shared" si="22"/>
        <v>6.9444444444444446</v>
      </c>
      <c r="W48">
        <f t="shared" si="22"/>
        <v>15.972222222222221</v>
      </c>
      <c r="X48">
        <f t="shared" si="22"/>
        <v>26.388888888888889</v>
      </c>
      <c r="Y48">
        <f t="shared" si="22"/>
        <v>24.305555555555557</v>
      </c>
    </row>
    <row r="49" spans="1:25" ht="15.75" customHeight="1" x14ac:dyDescent="0.35">
      <c r="A49" s="3" t="s">
        <v>138</v>
      </c>
      <c r="B49">
        <f t="shared" ref="B49:D49" si="24">100*B41/144</f>
        <v>18.75</v>
      </c>
      <c r="C49">
        <f t="shared" si="24"/>
        <v>15.972222222222221</v>
      </c>
      <c r="D49">
        <f t="shared" si="24"/>
        <v>46.527777777777779</v>
      </c>
      <c r="U49" s="3" t="s">
        <v>137</v>
      </c>
      <c r="V49">
        <f t="shared" si="22"/>
        <v>36.805555555555557</v>
      </c>
      <c r="W49">
        <f t="shared" si="22"/>
        <v>49.305555555555557</v>
      </c>
      <c r="X49">
        <f t="shared" si="22"/>
        <v>12.5</v>
      </c>
      <c r="Y49">
        <f t="shared" si="22"/>
        <v>27.777777777777779</v>
      </c>
    </row>
    <row r="50" spans="1:25" ht="15.75" customHeight="1" x14ac:dyDescent="0.35">
      <c r="U50" s="3" t="s">
        <v>138</v>
      </c>
      <c r="V50">
        <f t="shared" si="22"/>
        <v>54.166666666666664</v>
      </c>
      <c r="W50">
        <f t="shared" si="22"/>
        <v>33.333333333333336</v>
      </c>
      <c r="X50">
        <f t="shared" si="22"/>
        <v>4.166666666666667</v>
      </c>
      <c r="Y50">
        <f t="shared" si="22"/>
        <v>24.305555555555557</v>
      </c>
    </row>
    <row r="51" spans="1:25" ht="15.75" customHeight="1" x14ac:dyDescent="0.35">
      <c r="V51" s="9"/>
    </row>
  </sheetData>
  <mergeCells count="12">
    <mergeCell ref="AP28:AS28"/>
    <mergeCell ref="B28:D28"/>
    <mergeCell ref="E28:G28"/>
    <mergeCell ref="H28:J28"/>
    <mergeCell ref="K28:M28"/>
    <mergeCell ref="N28:P28"/>
    <mergeCell ref="Q28:S28"/>
    <mergeCell ref="V28:Y28"/>
    <mergeCell ref="Z28:AC28"/>
    <mergeCell ref="AD28:AG28"/>
    <mergeCell ref="AH28:AK28"/>
    <mergeCell ref="AL28:AO2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6C37446DE6314C8D174F17DBBE6FE9" ma:contentTypeVersion="13" ma:contentTypeDescription="Create a new document." ma:contentTypeScope="" ma:versionID="836346b4069baa1ec90d18e6829a3292">
  <xsd:schema xmlns:xsd="http://www.w3.org/2001/XMLSchema" xmlns:xs="http://www.w3.org/2001/XMLSchema" xmlns:p="http://schemas.microsoft.com/office/2006/metadata/properties" xmlns:ns2="f922cf00-2794-40b2-9d39-c6492d3a645c" xmlns:ns3="3dbcf8de-dd37-4e43-9155-2c0e5cd2c9b1" targetNamespace="http://schemas.microsoft.com/office/2006/metadata/properties" ma:root="true" ma:fieldsID="dc369de0ab6a95874fd5480dd2ce8091" ns2:_="" ns3:_="">
    <xsd:import namespace="f922cf00-2794-40b2-9d39-c6492d3a645c"/>
    <xsd:import namespace="3dbcf8de-dd37-4e43-9155-2c0e5cd2c9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22cf00-2794-40b2-9d39-c6492d3a64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397cfef-6357-447c-b8f9-04d9aea73c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cf8de-dd37-4e43-9155-2c0e5cd2c9b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3c7aacf-8a6a-45eb-ac3d-150a01b427ad}" ma:internalName="TaxCatchAll" ma:showField="CatchAllData" ma:web="3dbcf8de-dd37-4e43-9155-2c0e5cd2c9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821CC5-423B-4F13-AE52-DCAF086A29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7E0984-FD58-4179-B474-308F874ABB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22cf00-2794-40b2-9d39-c6492d3a645c"/>
    <ds:schemaRef ds:uri="3dbcf8de-dd37-4e43-9155-2c0e5cd2c9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</vt:lpstr>
      <vt:lpstr>Similarity</vt:lpstr>
      <vt:lpstr>VisualAppeal</vt:lpstr>
      <vt:lpstr>RecognizeContent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Raidou, Renata Georgia</cp:lastModifiedBy>
  <dcterms:modified xsi:type="dcterms:W3CDTF">2024-06-07T17:08:47Z</dcterms:modified>
</cp:coreProperties>
</file>